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7720" tabRatio="891"/>
  </bookViews>
  <sheets>
    <sheet name="Cover Sheet" sheetId="8" r:id="rId1"/>
    <sheet name="1.Lot 7 Instructions  " sheetId="7" r:id="rId2"/>
    <sheet name="2. Lot 7 Scenario A" sheetId="9" r:id="rId3"/>
    <sheet name="3. Lot 7 Scenario B" sheetId="10" r:id="rId4"/>
    <sheet name="4. Lot 7 Pricing Schedule " sheetId="1" r:id="rId5"/>
    <sheet name="5. Lot 7 Evaluation Scenario A " sheetId="2" r:id="rId6"/>
    <sheet name="6. Lot 7 Evaluation Scenario B" sheetId="3" r:id="rId7"/>
    <sheet name="7. Lot 7 Total Costs Evaluation" sheetId="11" r:id="rId8"/>
  </sheets>
  <definedNames>
    <definedName name="Price_per_unit_" localSheetId="1">#REF!</definedName>
    <definedName name="Price_per_unit_">#REF!</definedName>
    <definedName name="_xlnm.Print_Area" localSheetId="4">'4. Lot 7 Pricing Schedule '!$A$1:$X$236</definedName>
    <definedName name="Supplier_A" localSheetId="1">#REF!</definedName>
    <definedName name="Supplier_A">#REF!</definedName>
    <definedName name="Supplier_B" localSheetId="1">#REF!</definedName>
    <definedName name="Supplier_B">#REF!</definedName>
    <definedName name="Supplier_C" localSheetId="1">#REF!</definedName>
    <definedName name="Supplier_C">#REF!</definedName>
    <definedName name="Supplier_D" localSheetId="1">#REF!</definedName>
    <definedName name="Supplier_D">#REF!</definedName>
    <definedName name="Supplier_E" localSheetId="1">#REF!</definedName>
    <definedName name="Supplier_E">#REF!</definedName>
    <definedName name="Supplier_F" localSheetId="1">#REF!</definedName>
    <definedName name="Supplier_F">#REF!</definedName>
    <definedName name="Supplier_G" localSheetId="1">#REF!</definedName>
    <definedName name="Supplier_G">#REF!</definedName>
    <definedName name="Supplier_H" localSheetId="1">#REF!</definedName>
    <definedName name="Supplier_H">#REF!</definedName>
    <definedName name="Supplier_I" localSheetId="1">#REF!</definedName>
    <definedName name="Supplier_I">#REF!</definedName>
    <definedName name="Supplier_J" localSheetId="1">#REF!</definedName>
    <definedName name="Supplier_J">#REF!</definedName>
    <definedName name="Supplier_K" localSheetId="1">#REF!</definedName>
    <definedName name="Supplier_K">#REF!</definedName>
    <definedName name="Supplier_L" localSheetId="1">#REF!</definedName>
    <definedName name="Supplier_L">#REF!</definedName>
    <definedName name="Supplier_M" localSheetId="1">#REF!</definedName>
    <definedName name="Supplier_M">#REF!</definedName>
    <definedName name="Supplier_N" localSheetId="1">#REF!</definedName>
    <definedName name="Supplier_N">#REF!</definedName>
    <definedName name="Supplier_O" localSheetId="1">#REF!</definedName>
    <definedName name="Supplier_O">#REF!</definedName>
    <definedName name="Supplier_P" localSheetId="1">#REF!</definedName>
    <definedName name="Supplier_P">#REF!</definedName>
    <definedName name="Supplier_Q" localSheetId="1">#REF!</definedName>
    <definedName name="Supplier_Q">#REF!</definedName>
    <definedName name="Supplier_R" localSheetId="1">#REF!</definedName>
    <definedName name="Supplier_R">#REF!</definedName>
    <definedName name="Supplier_S" localSheetId="1">#REF!</definedName>
    <definedName name="Supplier_S">#REF!</definedName>
    <definedName name="Supplier_T" localSheetId="1">#REF!</definedName>
    <definedName name="Supplier_T">#REF!</definedName>
    <definedName name="Supplier_U" localSheetId="1">#REF!</definedName>
    <definedName name="Supplier_U">#REF!</definedName>
    <definedName name="Supplier_V" localSheetId="1">#REF!</definedName>
    <definedName name="Supplier_V">#REF!</definedName>
    <definedName name="Supplier_W" localSheetId="1">#REF!</definedName>
    <definedName name="Supplier_W">#REF!</definedName>
    <definedName name="Supplier_X" localSheetId="1">#REF!</definedName>
    <definedName name="Supplier_X">#REF!</definedName>
    <definedName name="Supplier_Y" localSheetId="1">#REF!</definedName>
    <definedName name="Supplier_Y">#REF!</definedName>
    <definedName name="Supplier_Z" localSheetId="1">#REF!</definedName>
    <definedName name="Supplier_Z">#REF!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106" i="1" l="1"/>
  <c r="X110" i="1"/>
  <c r="X114" i="1"/>
  <c r="X118" i="1"/>
  <c r="W103" i="1"/>
  <c r="X103" i="1" s="1"/>
  <c r="W104" i="1"/>
  <c r="X104" i="1" s="1"/>
  <c r="W105" i="1"/>
  <c r="X105" i="1" s="1"/>
  <c r="W106" i="1"/>
  <c r="W107" i="1"/>
  <c r="X107" i="1" s="1"/>
  <c r="W108" i="1"/>
  <c r="X108" i="1" s="1"/>
  <c r="W109" i="1"/>
  <c r="X109" i="1" s="1"/>
  <c r="W110" i="1"/>
  <c r="W111" i="1"/>
  <c r="X111" i="1" s="1"/>
  <c r="W112" i="1"/>
  <c r="X112" i="1" s="1"/>
  <c r="W113" i="1"/>
  <c r="X113" i="1" s="1"/>
  <c r="W114" i="1"/>
  <c r="W115" i="1"/>
  <c r="X115" i="1" s="1"/>
  <c r="W116" i="1"/>
  <c r="X116" i="1" s="1"/>
  <c r="W117" i="1"/>
  <c r="X117" i="1" s="1"/>
  <c r="W118" i="1"/>
  <c r="W119" i="1"/>
  <c r="X119" i="1" s="1"/>
  <c r="W101" i="1"/>
  <c r="X101" i="1" s="1"/>
  <c r="W102" i="1"/>
  <c r="X102" i="1" s="1"/>
  <c r="U103" i="1"/>
  <c r="U107" i="1"/>
  <c r="U112" i="1"/>
  <c r="U116" i="1"/>
  <c r="U101" i="1"/>
  <c r="T102" i="1"/>
  <c r="U102" i="1" s="1"/>
  <c r="T103" i="1"/>
  <c r="T104" i="1"/>
  <c r="U104" i="1" s="1"/>
  <c r="T105" i="1"/>
  <c r="U105" i="1" s="1"/>
  <c r="T106" i="1"/>
  <c r="U106" i="1" s="1"/>
  <c r="T107" i="1"/>
  <c r="T108" i="1"/>
  <c r="U108" i="1" s="1"/>
  <c r="T109" i="1"/>
  <c r="U109" i="1" s="1"/>
  <c r="T110" i="1"/>
  <c r="U110" i="1" s="1"/>
  <c r="T111" i="1"/>
  <c r="U111" i="1" s="1"/>
  <c r="T112" i="1"/>
  <c r="T113" i="1"/>
  <c r="U113" i="1" s="1"/>
  <c r="T114" i="1"/>
  <c r="U114" i="1" s="1"/>
  <c r="T115" i="1"/>
  <c r="U115" i="1" s="1"/>
  <c r="T116" i="1"/>
  <c r="T117" i="1"/>
  <c r="U117" i="1" s="1"/>
  <c r="T118" i="1"/>
  <c r="U118" i="1" s="1"/>
  <c r="T119" i="1"/>
  <c r="U119" i="1" s="1"/>
  <c r="T101" i="1"/>
  <c r="R102" i="1"/>
  <c r="R106" i="1"/>
  <c r="R111" i="1"/>
  <c r="R115" i="1"/>
  <c r="R119" i="1"/>
  <c r="Q102" i="1"/>
  <c r="Q103" i="1"/>
  <c r="R103" i="1" s="1"/>
  <c r="Q104" i="1"/>
  <c r="R104" i="1" s="1"/>
  <c r="Q105" i="1"/>
  <c r="R105" i="1" s="1"/>
  <c r="Q106" i="1"/>
  <c r="Q107" i="1"/>
  <c r="R107" i="1" s="1"/>
  <c r="Q108" i="1"/>
  <c r="R108" i="1" s="1"/>
  <c r="Q109" i="1"/>
  <c r="R109" i="1" s="1"/>
  <c r="Q110" i="1"/>
  <c r="R110" i="1" s="1"/>
  <c r="Q111" i="1"/>
  <c r="Q112" i="1"/>
  <c r="R112" i="1" s="1"/>
  <c r="Q113" i="1"/>
  <c r="R113" i="1" s="1"/>
  <c r="Q114" i="1"/>
  <c r="R114" i="1" s="1"/>
  <c r="Q115" i="1"/>
  <c r="Q116" i="1"/>
  <c r="R116" i="1" s="1"/>
  <c r="Q117" i="1"/>
  <c r="R117" i="1" s="1"/>
  <c r="Q118" i="1"/>
  <c r="R118" i="1" s="1"/>
  <c r="Q119" i="1"/>
  <c r="Q101" i="1"/>
  <c r="R101" i="1" s="1"/>
  <c r="O105" i="1"/>
  <c r="O109" i="1"/>
  <c r="O113" i="1"/>
  <c r="O117" i="1"/>
  <c r="N103" i="1"/>
  <c r="O103" i="1" s="1"/>
  <c r="N104" i="1"/>
  <c r="O104" i="1" s="1"/>
  <c r="N105" i="1"/>
  <c r="N106" i="1"/>
  <c r="O106" i="1" s="1"/>
  <c r="N107" i="1"/>
  <c r="O107" i="1" s="1"/>
  <c r="N108" i="1"/>
  <c r="O108" i="1" s="1"/>
  <c r="N109" i="1"/>
  <c r="N110" i="1"/>
  <c r="O110" i="1" s="1"/>
  <c r="N111" i="1"/>
  <c r="O111" i="1" s="1"/>
  <c r="N112" i="1"/>
  <c r="O112" i="1" s="1"/>
  <c r="N113" i="1"/>
  <c r="N114" i="1"/>
  <c r="O114" i="1" s="1"/>
  <c r="N115" i="1"/>
  <c r="O115" i="1" s="1"/>
  <c r="N116" i="1"/>
  <c r="O116" i="1" s="1"/>
  <c r="N117" i="1"/>
  <c r="N118" i="1"/>
  <c r="O118" i="1" s="1"/>
  <c r="N119" i="1"/>
  <c r="O119" i="1" s="1"/>
  <c r="N101" i="1"/>
  <c r="O101" i="1" s="1"/>
  <c r="N102" i="1"/>
  <c r="O102" i="1" s="1"/>
  <c r="L103" i="1"/>
  <c r="L107" i="1"/>
  <c r="L112" i="1"/>
  <c r="L116" i="1"/>
  <c r="L101" i="1"/>
  <c r="K102" i="1"/>
  <c r="L102" i="1" s="1"/>
  <c r="K103" i="1"/>
  <c r="K104" i="1"/>
  <c r="L104" i="1" s="1"/>
  <c r="K105" i="1"/>
  <c r="L105" i="1" s="1"/>
  <c r="K106" i="1"/>
  <c r="L106" i="1" s="1"/>
  <c r="K107" i="1"/>
  <c r="K108" i="1"/>
  <c r="L108" i="1" s="1"/>
  <c r="K109" i="1"/>
  <c r="L109" i="1" s="1"/>
  <c r="K110" i="1"/>
  <c r="L110" i="1" s="1"/>
  <c r="K111" i="1"/>
  <c r="L111" i="1" s="1"/>
  <c r="K112" i="1"/>
  <c r="K113" i="1"/>
  <c r="L113" i="1" s="1"/>
  <c r="K114" i="1"/>
  <c r="L114" i="1" s="1"/>
  <c r="K115" i="1"/>
  <c r="L115" i="1" s="1"/>
  <c r="K116" i="1"/>
  <c r="K117" i="1"/>
  <c r="L117" i="1" s="1"/>
  <c r="K118" i="1"/>
  <c r="L118" i="1" s="1"/>
  <c r="K119" i="1"/>
  <c r="L119" i="1" s="1"/>
  <c r="K101" i="1"/>
  <c r="I19" i="3" l="1"/>
  <c r="I17" i="3"/>
  <c r="I9" i="3"/>
  <c r="I8" i="3"/>
  <c r="I7" i="3"/>
  <c r="I6" i="3"/>
  <c r="I5" i="3"/>
  <c r="I21" i="3" l="1"/>
  <c r="K21" i="3" s="1"/>
  <c r="I20" i="3"/>
  <c r="K20" i="3" s="1"/>
  <c r="K19" i="3"/>
  <c r="I18" i="3"/>
  <c r="K18" i="3" s="1"/>
  <c r="I11" i="3"/>
  <c r="I20" i="2"/>
  <c r="K20" i="2" s="1"/>
  <c r="I19" i="2"/>
  <c r="K19" i="2" s="1"/>
  <c r="I18" i="2"/>
  <c r="K18" i="2" s="1"/>
  <c r="I11" i="2" l="1"/>
  <c r="K17" i="3" l="1"/>
  <c r="K22" i="3" s="1"/>
  <c r="K11" i="3"/>
  <c r="K10" i="3"/>
  <c r="K9" i="3"/>
  <c r="K8" i="3"/>
  <c r="K7" i="3"/>
  <c r="K6" i="3"/>
  <c r="K5" i="3"/>
  <c r="I17" i="2"/>
  <c r="K17" i="2" s="1"/>
  <c r="K21" i="2" s="1"/>
  <c r="K11" i="2"/>
  <c r="K10" i="2"/>
  <c r="I9" i="2"/>
  <c r="K9" i="2" s="1"/>
  <c r="I8" i="2"/>
  <c r="K8" i="2" s="1"/>
  <c r="I7" i="2"/>
  <c r="K7" i="2" s="1"/>
  <c r="I6" i="2"/>
  <c r="K6" i="2" s="1"/>
  <c r="I5" i="2"/>
  <c r="K5" i="2" s="1"/>
  <c r="K12" i="2" l="1"/>
  <c r="K23" i="2" s="1"/>
  <c r="A4" i="11" s="1"/>
  <c r="K12" i="3"/>
  <c r="K25" i="3" s="1"/>
  <c r="B4" i="11" s="1"/>
  <c r="U188" i="1"/>
  <c r="V188" i="1" s="1"/>
  <c r="U187" i="1"/>
  <c r="V187" i="1" s="1"/>
  <c r="U186" i="1"/>
  <c r="V186" i="1" s="1"/>
  <c r="U185" i="1"/>
  <c r="V185" i="1" s="1"/>
  <c r="R186" i="1"/>
  <c r="S186" i="1" s="1"/>
  <c r="R187" i="1"/>
  <c r="S187" i="1" s="1"/>
  <c r="R188" i="1"/>
  <c r="S188" i="1" s="1"/>
  <c r="R185" i="1"/>
  <c r="S185" i="1" s="1"/>
  <c r="O188" i="1"/>
  <c r="P188" i="1" s="1"/>
  <c r="O187" i="1"/>
  <c r="P187" i="1" s="1"/>
  <c r="O186" i="1"/>
  <c r="P186" i="1" s="1"/>
  <c r="O185" i="1"/>
  <c r="P185" i="1" s="1"/>
  <c r="L186" i="1"/>
  <c r="M186" i="1" s="1"/>
  <c r="L187" i="1"/>
  <c r="M187" i="1" s="1"/>
  <c r="L188" i="1"/>
  <c r="M188" i="1" s="1"/>
  <c r="L185" i="1"/>
  <c r="M185" i="1" s="1"/>
  <c r="I188" i="1"/>
  <c r="J188" i="1" s="1"/>
  <c r="I187" i="1"/>
  <c r="J187" i="1" s="1"/>
  <c r="I186" i="1"/>
  <c r="J186" i="1" s="1"/>
  <c r="I185" i="1"/>
  <c r="J185" i="1" s="1"/>
  <c r="W142" i="1"/>
  <c r="X142" i="1" s="1"/>
  <c r="W141" i="1"/>
  <c r="X141" i="1" s="1"/>
  <c r="W140" i="1"/>
  <c r="X140" i="1" s="1"/>
  <c r="W139" i="1"/>
  <c r="X139" i="1" s="1"/>
  <c r="W138" i="1"/>
  <c r="X138" i="1" s="1"/>
  <c r="W137" i="1"/>
  <c r="X137" i="1" s="1"/>
  <c r="W136" i="1"/>
  <c r="X136" i="1" s="1"/>
  <c r="W135" i="1"/>
  <c r="X135" i="1" s="1"/>
  <c r="W134" i="1"/>
  <c r="X134" i="1" s="1"/>
  <c r="W133" i="1"/>
  <c r="X133" i="1" s="1"/>
  <c r="W132" i="1"/>
  <c r="X132" i="1" s="1"/>
  <c r="W131" i="1"/>
  <c r="X131" i="1" s="1"/>
  <c r="W130" i="1"/>
  <c r="X130" i="1" s="1"/>
  <c r="W129" i="1"/>
  <c r="X129" i="1" s="1"/>
  <c r="W128" i="1"/>
  <c r="X128" i="1" s="1"/>
  <c r="W127" i="1"/>
  <c r="X127" i="1" s="1"/>
  <c r="W126" i="1"/>
  <c r="X126" i="1" s="1"/>
  <c r="W125" i="1"/>
  <c r="X125" i="1" s="1"/>
  <c r="W124" i="1"/>
  <c r="X124" i="1" s="1"/>
  <c r="W123" i="1"/>
  <c r="X123" i="1" s="1"/>
  <c r="W122" i="1"/>
  <c r="X122" i="1" s="1"/>
  <c r="W121" i="1"/>
  <c r="X121" i="1" s="1"/>
  <c r="W120" i="1"/>
  <c r="X120" i="1" s="1"/>
  <c r="W100" i="1"/>
  <c r="X100" i="1" s="1"/>
  <c r="W99" i="1"/>
  <c r="X99" i="1" s="1"/>
  <c r="W98" i="1"/>
  <c r="X98" i="1" s="1"/>
  <c r="W97" i="1"/>
  <c r="X97" i="1" s="1"/>
  <c r="W96" i="1"/>
  <c r="X96" i="1" s="1"/>
  <c r="W95" i="1"/>
  <c r="X95" i="1" s="1"/>
  <c r="W94" i="1"/>
  <c r="X94" i="1" s="1"/>
  <c r="W93" i="1"/>
  <c r="X93" i="1" s="1"/>
  <c r="W92" i="1"/>
  <c r="X92" i="1" s="1"/>
  <c r="W91" i="1"/>
  <c r="X91" i="1" s="1"/>
  <c r="W90" i="1"/>
  <c r="X90" i="1" s="1"/>
  <c r="W89" i="1"/>
  <c r="X89" i="1" s="1"/>
  <c r="W88" i="1"/>
  <c r="X88" i="1" s="1"/>
  <c r="W87" i="1"/>
  <c r="X87" i="1" s="1"/>
  <c r="W86" i="1"/>
  <c r="X86" i="1" s="1"/>
  <c r="W85" i="1"/>
  <c r="X85" i="1" s="1"/>
  <c r="W84" i="1"/>
  <c r="X84" i="1" s="1"/>
  <c r="W83" i="1"/>
  <c r="X83" i="1" s="1"/>
  <c r="W82" i="1"/>
  <c r="X82" i="1" s="1"/>
  <c r="W81" i="1"/>
  <c r="X81" i="1" s="1"/>
  <c r="W80" i="1"/>
  <c r="X80" i="1" s="1"/>
  <c r="W79" i="1"/>
  <c r="X79" i="1" s="1"/>
  <c r="W78" i="1"/>
  <c r="X78" i="1" s="1"/>
  <c r="W77" i="1"/>
  <c r="X77" i="1" s="1"/>
  <c r="W76" i="1"/>
  <c r="X76" i="1" s="1"/>
  <c r="W75" i="1"/>
  <c r="X75" i="1" s="1"/>
  <c r="W74" i="1"/>
  <c r="X74" i="1" s="1"/>
  <c r="W73" i="1"/>
  <c r="X73" i="1" s="1"/>
  <c r="W72" i="1"/>
  <c r="X72" i="1" s="1"/>
  <c r="W71" i="1"/>
  <c r="X71" i="1" s="1"/>
  <c r="W70" i="1"/>
  <c r="X70" i="1" s="1"/>
  <c r="W69" i="1"/>
  <c r="X69" i="1" s="1"/>
  <c r="W68" i="1"/>
  <c r="X68" i="1" s="1"/>
  <c r="W67" i="1"/>
  <c r="X67" i="1" s="1"/>
  <c r="W66" i="1"/>
  <c r="X66" i="1" s="1"/>
  <c r="W65" i="1"/>
  <c r="X65" i="1" s="1"/>
  <c r="W64" i="1"/>
  <c r="X64" i="1" s="1"/>
  <c r="W63" i="1"/>
  <c r="X63" i="1" s="1"/>
  <c r="W62" i="1"/>
  <c r="X62" i="1" s="1"/>
  <c r="W61" i="1"/>
  <c r="X61" i="1" s="1"/>
  <c r="W60" i="1"/>
  <c r="X60" i="1" s="1"/>
  <c r="W59" i="1"/>
  <c r="X59" i="1" s="1"/>
  <c r="W58" i="1"/>
  <c r="X58" i="1" s="1"/>
  <c r="W57" i="1"/>
  <c r="X57" i="1" s="1"/>
  <c r="W56" i="1"/>
  <c r="X56" i="1" s="1"/>
  <c r="W55" i="1"/>
  <c r="X55" i="1" s="1"/>
  <c r="W54" i="1"/>
  <c r="X54" i="1" s="1"/>
  <c r="W53" i="1"/>
  <c r="X53" i="1" s="1"/>
  <c r="W52" i="1"/>
  <c r="X52" i="1" s="1"/>
  <c r="W51" i="1"/>
  <c r="X51" i="1" s="1"/>
  <c r="W50" i="1"/>
  <c r="X50" i="1" s="1"/>
  <c r="W49" i="1"/>
  <c r="X49" i="1" s="1"/>
  <c r="W48" i="1"/>
  <c r="X48" i="1" s="1"/>
  <c r="W47" i="1"/>
  <c r="X47" i="1" s="1"/>
  <c r="W46" i="1"/>
  <c r="X46" i="1" s="1"/>
  <c r="W45" i="1"/>
  <c r="X45" i="1" s="1"/>
  <c r="W44" i="1"/>
  <c r="X44" i="1" s="1"/>
  <c r="W43" i="1"/>
  <c r="X43" i="1" s="1"/>
  <c r="W42" i="1"/>
  <c r="X42" i="1" s="1"/>
  <c r="W41" i="1"/>
  <c r="X41" i="1" s="1"/>
  <c r="W40" i="1"/>
  <c r="X40" i="1" s="1"/>
  <c r="W39" i="1"/>
  <c r="X39" i="1" s="1"/>
  <c r="W38" i="1"/>
  <c r="X38" i="1" s="1"/>
  <c r="W37" i="1"/>
  <c r="X37" i="1" s="1"/>
  <c r="W36" i="1"/>
  <c r="X36" i="1" s="1"/>
  <c r="W35" i="1"/>
  <c r="X35" i="1" s="1"/>
  <c r="W34" i="1"/>
  <c r="X34" i="1" s="1"/>
  <c r="W33" i="1"/>
  <c r="X33" i="1" s="1"/>
  <c r="W32" i="1"/>
  <c r="X32" i="1" s="1"/>
  <c r="W31" i="1"/>
  <c r="X31" i="1" s="1"/>
  <c r="W30" i="1"/>
  <c r="X30" i="1" s="1"/>
  <c r="W29" i="1"/>
  <c r="X29" i="1" s="1"/>
  <c r="W28" i="1"/>
  <c r="X28" i="1" s="1"/>
  <c r="W27" i="1"/>
  <c r="X27" i="1" s="1"/>
  <c r="W26" i="1"/>
  <c r="X26" i="1" s="1"/>
  <c r="W25" i="1"/>
  <c r="X25" i="1" s="1"/>
  <c r="W24" i="1"/>
  <c r="X24" i="1" s="1"/>
  <c r="W23" i="1"/>
  <c r="X23" i="1" s="1"/>
  <c r="W22" i="1"/>
  <c r="X22" i="1" s="1"/>
  <c r="W21" i="1"/>
  <c r="X21" i="1" s="1"/>
  <c r="T142" i="1"/>
  <c r="U142" i="1" s="1"/>
  <c r="T141" i="1"/>
  <c r="U141" i="1" s="1"/>
  <c r="T140" i="1"/>
  <c r="U140" i="1" s="1"/>
  <c r="T139" i="1"/>
  <c r="U139" i="1" s="1"/>
  <c r="T138" i="1"/>
  <c r="U138" i="1" s="1"/>
  <c r="T137" i="1"/>
  <c r="U137" i="1" s="1"/>
  <c r="T136" i="1"/>
  <c r="U136" i="1" s="1"/>
  <c r="T135" i="1"/>
  <c r="U135" i="1" s="1"/>
  <c r="T134" i="1"/>
  <c r="U134" i="1" s="1"/>
  <c r="T133" i="1"/>
  <c r="U133" i="1" s="1"/>
  <c r="T132" i="1"/>
  <c r="U132" i="1" s="1"/>
  <c r="T131" i="1"/>
  <c r="U131" i="1" s="1"/>
  <c r="T130" i="1"/>
  <c r="U130" i="1" s="1"/>
  <c r="T129" i="1"/>
  <c r="U129" i="1" s="1"/>
  <c r="T128" i="1"/>
  <c r="U128" i="1" s="1"/>
  <c r="T127" i="1"/>
  <c r="U127" i="1" s="1"/>
  <c r="T126" i="1"/>
  <c r="U126" i="1" s="1"/>
  <c r="T125" i="1"/>
  <c r="U125" i="1" s="1"/>
  <c r="T124" i="1"/>
  <c r="U124" i="1" s="1"/>
  <c r="T123" i="1"/>
  <c r="U123" i="1" s="1"/>
  <c r="T122" i="1"/>
  <c r="U122" i="1" s="1"/>
  <c r="T121" i="1"/>
  <c r="U121" i="1" s="1"/>
  <c r="T120" i="1"/>
  <c r="U120" i="1" s="1"/>
  <c r="T100" i="1"/>
  <c r="U100" i="1" s="1"/>
  <c r="T99" i="1"/>
  <c r="U99" i="1" s="1"/>
  <c r="T98" i="1"/>
  <c r="U98" i="1" s="1"/>
  <c r="T97" i="1"/>
  <c r="U97" i="1" s="1"/>
  <c r="T96" i="1"/>
  <c r="U96" i="1" s="1"/>
  <c r="T95" i="1"/>
  <c r="U95" i="1" s="1"/>
  <c r="T94" i="1"/>
  <c r="U94" i="1" s="1"/>
  <c r="T93" i="1"/>
  <c r="U93" i="1" s="1"/>
  <c r="T92" i="1"/>
  <c r="U92" i="1" s="1"/>
  <c r="T91" i="1"/>
  <c r="U91" i="1" s="1"/>
  <c r="T90" i="1"/>
  <c r="U90" i="1" s="1"/>
  <c r="T89" i="1"/>
  <c r="U89" i="1" s="1"/>
  <c r="T88" i="1"/>
  <c r="U88" i="1" s="1"/>
  <c r="T87" i="1"/>
  <c r="U87" i="1" s="1"/>
  <c r="T86" i="1"/>
  <c r="U86" i="1" s="1"/>
  <c r="T85" i="1"/>
  <c r="U85" i="1" s="1"/>
  <c r="T84" i="1"/>
  <c r="U84" i="1" s="1"/>
  <c r="T83" i="1"/>
  <c r="U83" i="1" s="1"/>
  <c r="T82" i="1"/>
  <c r="U82" i="1" s="1"/>
  <c r="T81" i="1"/>
  <c r="U81" i="1" s="1"/>
  <c r="T80" i="1"/>
  <c r="U80" i="1" s="1"/>
  <c r="T79" i="1"/>
  <c r="U79" i="1" s="1"/>
  <c r="T78" i="1"/>
  <c r="U78" i="1" s="1"/>
  <c r="T77" i="1"/>
  <c r="U77" i="1" s="1"/>
  <c r="T76" i="1"/>
  <c r="U76" i="1" s="1"/>
  <c r="T75" i="1"/>
  <c r="U75" i="1" s="1"/>
  <c r="T74" i="1"/>
  <c r="U74" i="1" s="1"/>
  <c r="T73" i="1"/>
  <c r="U73" i="1" s="1"/>
  <c r="T72" i="1"/>
  <c r="U72" i="1" s="1"/>
  <c r="T71" i="1"/>
  <c r="U71" i="1" s="1"/>
  <c r="T70" i="1"/>
  <c r="U70" i="1" s="1"/>
  <c r="T69" i="1"/>
  <c r="U69" i="1" s="1"/>
  <c r="T68" i="1"/>
  <c r="U68" i="1" s="1"/>
  <c r="T67" i="1"/>
  <c r="U67" i="1" s="1"/>
  <c r="T66" i="1"/>
  <c r="U66" i="1" s="1"/>
  <c r="T65" i="1"/>
  <c r="U65" i="1" s="1"/>
  <c r="T64" i="1"/>
  <c r="U64" i="1" s="1"/>
  <c r="T63" i="1"/>
  <c r="U63" i="1" s="1"/>
  <c r="T62" i="1"/>
  <c r="U62" i="1" s="1"/>
  <c r="T61" i="1"/>
  <c r="U61" i="1" s="1"/>
  <c r="T60" i="1"/>
  <c r="U60" i="1" s="1"/>
  <c r="T59" i="1"/>
  <c r="U59" i="1" s="1"/>
  <c r="T58" i="1"/>
  <c r="U58" i="1" s="1"/>
  <c r="T57" i="1"/>
  <c r="U57" i="1" s="1"/>
  <c r="T56" i="1"/>
  <c r="U56" i="1" s="1"/>
  <c r="T55" i="1"/>
  <c r="U55" i="1" s="1"/>
  <c r="T54" i="1"/>
  <c r="U54" i="1" s="1"/>
  <c r="T53" i="1"/>
  <c r="U53" i="1" s="1"/>
  <c r="T52" i="1"/>
  <c r="U52" i="1" s="1"/>
  <c r="T51" i="1"/>
  <c r="U51" i="1" s="1"/>
  <c r="T50" i="1"/>
  <c r="U50" i="1" s="1"/>
  <c r="T49" i="1"/>
  <c r="U49" i="1" s="1"/>
  <c r="T48" i="1"/>
  <c r="U48" i="1" s="1"/>
  <c r="T47" i="1"/>
  <c r="U47" i="1" s="1"/>
  <c r="T46" i="1"/>
  <c r="U46" i="1" s="1"/>
  <c r="T45" i="1"/>
  <c r="U45" i="1" s="1"/>
  <c r="T44" i="1"/>
  <c r="U44" i="1" s="1"/>
  <c r="T43" i="1"/>
  <c r="U43" i="1" s="1"/>
  <c r="T42" i="1"/>
  <c r="U42" i="1" s="1"/>
  <c r="T41" i="1"/>
  <c r="U41" i="1" s="1"/>
  <c r="T40" i="1"/>
  <c r="U40" i="1" s="1"/>
  <c r="T39" i="1"/>
  <c r="U39" i="1" s="1"/>
  <c r="T38" i="1"/>
  <c r="U38" i="1" s="1"/>
  <c r="T37" i="1"/>
  <c r="U37" i="1" s="1"/>
  <c r="T36" i="1"/>
  <c r="U36" i="1" s="1"/>
  <c r="T35" i="1"/>
  <c r="U35" i="1" s="1"/>
  <c r="T34" i="1"/>
  <c r="U34" i="1" s="1"/>
  <c r="T33" i="1"/>
  <c r="U33" i="1" s="1"/>
  <c r="T32" i="1"/>
  <c r="U32" i="1" s="1"/>
  <c r="T31" i="1"/>
  <c r="U31" i="1" s="1"/>
  <c r="T30" i="1"/>
  <c r="U30" i="1" s="1"/>
  <c r="T29" i="1"/>
  <c r="U29" i="1" s="1"/>
  <c r="T28" i="1"/>
  <c r="U28" i="1" s="1"/>
  <c r="T27" i="1"/>
  <c r="U27" i="1" s="1"/>
  <c r="T26" i="1"/>
  <c r="U26" i="1" s="1"/>
  <c r="T25" i="1"/>
  <c r="U25" i="1" s="1"/>
  <c r="T24" i="1"/>
  <c r="U24" i="1" s="1"/>
  <c r="T23" i="1"/>
  <c r="U23" i="1" s="1"/>
  <c r="T22" i="1"/>
  <c r="U22" i="1" s="1"/>
  <c r="T21" i="1"/>
  <c r="U21" i="1" s="1"/>
  <c r="Q142" i="1"/>
  <c r="R142" i="1" s="1"/>
  <c r="Q141" i="1"/>
  <c r="R141" i="1" s="1"/>
  <c r="Q140" i="1"/>
  <c r="R140" i="1" s="1"/>
  <c r="Q139" i="1"/>
  <c r="R139" i="1" s="1"/>
  <c r="Q138" i="1"/>
  <c r="R138" i="1" s="1"/>
  <c r="Q137" i="1"/>
  <c r="R137" i="1" s="1"/>
  <c r="Q136" i="1"/>
  <c r="R136" i="1" s="1"/>
  <c r="Q135" i="1"/>
  <c r="R135" i="1" s="1"/>
  <c r="Q134" i="1"/>
  <c r="R134" i="1" s="1"/>
  <c r="Q133" i="1"/>
  <c r="R133" i="1" s="1"/>
  <c r="Q132" i="1"/>
  <c r="R132" i="1" s="1"/>
  <c r="Q131" i="1"/>
  <c r="R131" i="1" s="1"/>
  <c r="Q130" i="1"/>
  <c r="R130" i="1" s="1"/>
  <c r="Q129" i="1"/>
  <c r="R129" i="1" s="1"/>
  <c r="Q128" i="1"/>
  <c r="R128" i="1" s="1"/>
  <c r="Q127" i="1"/>
  <c r="R127" i="1" s="1"/>
  <c r="Q126" i="1"/>
  <c r="R126" i="1" s="1"/>
  <c r="Q125" i="1"/>
  <c r="R125" i="1" s="1"/>
  <c r="Q124" i="1"/>
  <c r="R124" i="1" s="1"/>
  <c r="Q123" i="1"/>
  <c r="R123" i="1" s="1"/>
  <c r="Q122" i="1"/>
  <c r="R122" i="1" s="1"/>
  <c r="Q121" i="1"/>
  <c r="R121" i="1" s="1"/>
  <c r="Q120" i="1"/>
  <c r="R120" i="1" s="1"/>
  <c r="Q100" i="1"/>
  <c r="R100" i="1" s="1"/>
  <c r="Q99" i="1"/>
  <c r="R99" i="1" s="1"/>
  <c r="Q98" i="1"/>
  <c r="R98" i="1" s="1"/>
  <c r="Q97" i="1"/>
  <c r="R97" i="1" s="1"/>
  <c r="Q96" i="1"/>
  <c r="R96" i="1" s="1"/>
  <c r="Q95" i="1"/>
  <c r="R95" i="1" s="1"/>
  <c r="Q94" i="1"/>
  <c r="R94" i="1" s="1"/>
  <c r="Q93" i="1"/>
  <c r="R93" i="1" s="1"/>
  <c r="Q92" i="1"/>
  <c r="R92" i="1" s="1"/>
  <c r="Q91" i="1"/>
  <c r="R91" i="1" s="1"/>
  <c r="Q90" i="1"/>
  <c r="R90" i="1" s="1"/>
  <c r="Q89" i="1"/>
  <c r="R89" i="1" s="1"/>
  <c r="Q88" i="1"/>
  <c r="R88" i="1" s="1"/>
  <c r="Q87" i="1"/>
  <c r="R87" i="1" s="1"/>
  <c r="Q86" i="1"/>
  <c r="R86" i="1" s="1"/>
  <c r="Q85" i="1"/>
  <c r="R85" i="1" s="1"/>
  <c r="Q84" i="1"/>
  <c r="R84" i="1" s="1"/>
  <c r="Q83" i="1"/>
  <c r="R83" i="1" s="1"/>
  <c r="Q82" i="1"/>
  <c r="R82" i="1" s="1"/>
  <c r="Q81" i="1"/>
  <c r="R81" i="1" s="1"/>
  <c r="Q80" i="1"/>
  <c r="R80" i="1" s="1"/>
  <c r="Q79" i="1"/>
  <c r="R79" i="1" s="1"/>
  <c r="Q78" i="1"/>
  <c r="R78" i="1" s="1"/>
  <c r="Q77" i="1"/>
  <c r="R77" i="1" s="1"/>
  <c r="Q76" i="1"/>
  <c r="R76" i="1" s="1"/>
  <c r="Q75" i="1"/>
  <c r="R75" i="1" s="1"/>
  <c r="Q74" i="1"/>
  <c r="R74" i="1" s="1"/>
  <c r="Q73" i="1"/>
  <c r="R73" i="1" s="1"/>
  <c r="Q72" i="1"/>
  <c r="R72" i="1" s="1"/>
  <c r="Q71" i="1"/>
  <c r="R71" i="1" s="1"/>
  <c r="Q70" i="1"/>
  <c r="R70" i="1" s="1"/>
  <c r="Q69" i="1"/>
  <c r="R69" i="1" s="1"/>
  <c r="Q68" i="1"/>
  <c r="R68" i="1" s="1"/>
  <c r="Q67" i="1"/>
  <c r="R67" i="1" s="1"/>
  <c r="Q66" i="1"/>
  <c r="R66" i="1" s="1"/>
  <c r="Q65" i="1"/>
  <c r="R65" i="1" s="1"/>
  <c r="Q64" i="1"/>
  <c r="R64" i="1" s="1"/>
  <c r="Q63" i="1"/>
  <c r="R63" i="1" s="1"/>
  <c r="Q62" i="1"/>
  <c r="R62" i="1" s="1"/>
  <c r="Q61" i="1"/>
  <c r="R61" i="1" s="1"/>
  <c r="Q60" i="1"/>
  <c r="R60" i="1" s="1"/>
  <c r="Q59" i="1"/>
  <c r="R59" i="1" s="1"/>
  <c r="Q58" i="1"/>
  <c r="R58" i="1" s="1"/>
  <c r="Q57" i="1"/>
  <c r="R57" i="1" s="1"/>
  <c r="Q56" i="1"/>
  <c r="R56" i="1" s="1"/>
  <c r="Q55" i="1"/>
  <c r="R55" i="1" s="1"/>
  <c r="Q54" i="1"/>
  <c r="R54" i="1" s="1"/>
  <c r="Q53" i="1"/>
  <c r="R53" i="1" s="1"/>
  <c r="Q52" i="1"/>
  <c r="R52" i="1" s="1"/>
  <c r="Q51" i="1"/>
  <c r="R51" i="1" s="1"/>
  <c r="Q50" i="1"/>
  <c r="R50" i="1" s="1"/>
  <c r="Q49" i="1"/>
  <c r="R49" i="1" s="1"/>
  <c r="Q48" i="1"/>
  <c r="R48" i="1" s="1"/>
  <c r="Q47" i="1"/>
  <c r="R47" i="1" s="1"/>
  <c r="Q46" i="1"/>
  <c r="R46" i="1" s="1"/>
  <c r="Q45" i="1"/>
  <c r="R45" i="1" s="1"/>
  <c r="Q44" i="1"/>
  <c r="R44" i="1" s="1"/>
  <c r="Q43" i="1"/>
  <c r="R43" i="1" s="1"/>
  <c r="Q42" i="1"/>
  <c r="R42" i="1" s="1"/>
  <c r="Q41" i="1"/>
  <c r="R41" i="1" s="1"/>
  <c r="Q40" i="1"/>
  <c r="R40" i="1" s="1"/>
  <c r="Q39" i="1"/>
  <c r="R39" i="1" s="1"/>
  <c r="Q38" i="1"/>
  <c r="R38" i="1" s="1"/>
  <c r="Q37" i="1"/>
  <c r="R37" i="1" s="1"/>
  <c r="Q36" i="1"/>
  <c r="R36" i="1" s="1"/>
  <c r="Q35" i="1"/>
  <c r="R35" i="1" s="1"/>
  <c r="Q34" i="1"/>
  <c r="R34" i="1" s="1"/>
  <c r="Q33" i="1"/>
  <c r="R33" i="1" s="1"/>
  <c r="Q32" i="1"/>
  <c r="R32" i="1" s="1"/>
  <c r="Q31" i="1"/>
  <c r="R31" i="1" s="1"/>
  <c r="Q30" i="1"/>
  <c r="R30" i="1" s="1"/>
  <c r="Q29" i="1"/>
  <c r="R29" i="1" s="1"/>
  <c r="Q28" i="1"/>
  <c r="R28" i="1" s="1"/>
  <c r="Q27" i="1"/>
  <c r="R27" i="1" s="1"/>
  <c r="Q26" i="1"/>
  <c r="R26" i="1" s="1"/>
  <c r="Q25" i="1"/>
  <c r="R25" i="1" s="1"/>
  <c r="Q24" i="1"/>
  <c r="R24" i="1" s="1"/>
  <c r="Q23" i="1"/>
  <c r="R23" i="1" s="1"/>
  <c r="Q22" i="1"/>
  <c r="R22" i="1" s="1"/>
  <c r="Q21" i="1"/>
  <c r="R21" i="1" s="1"/>
  <c r="N20" i="1"/>
  <c r="O20" i="1" s="1"/>
  <c r="N21" i="1"/>
  <c r="O21" i="1" s="1"/>
  <c r="N22" i="1"/>
  <c r="O22" i="1" s="1"/>
  <c r="N23" i="1"/>
  <c r="O23" i="1" s="1"/>
  <c r="N24" i="1"/>
  <c r="O24" i="1" s="1"/>
  <c r="N25" i="1"/>
  <c r="O25" i="1" s="1"/>
  <c r="N26" i="1"/>
  <c r="O26" i="1" s="1"/>
  <c r="N27" i="1"/>
  <c r="O27" i="1" s="1"/>
  <c r="N28" i="1"/>
  <c r="O28" i="1" s="1"/>
  <c r="N29" i="1"/>
  <c r="O29" i="1" s="1"/>
  <c r="N30" i="1"/>
  <c r="O30" i="1" s="1"/>
  <c r="N31" i="1"/>
  <c r="O31" i="1" s="1"/>
  <c r="N32" i="1"/>
  <c r="O32" i="1" s="1"/>
  <c r="N33" i="1"/>
  <c r="O33" i="1" s="1"/>
  <c r="N34" i="1"/>
  <c r="O34" i="1" s="1"/>
  <c r="N35" i="1"/>
  <c r="O35" i="1" s="1"/>
  <c r="N36" i="1"/>
  <c r="O36" i="1" s="1"/>
  <c r="N37" i="1"/>
  <c r="O37" i="1" s="1"/>
  <c r="N38" i="1"/>
  <c r="O38" i="1" s="1"/>
  <c r="N39" i="1"/>
  <c r="O39" i="1" s="1"/>
  <c r="N40" i="1"/>
  <c r="O40" i="1" s="1"/>
  <c r="N41" i="1"/>
  <c r="O41" i="1" s="1"/>
  <c r="N42" i="1"/>
  <c r="O42" i="1" s="1"/>
  <c r="N43" i="1"/>
  <c r="O43" i="1" s="1"/>
  <c r="N44" i="1"/>
  <c r="O44" i="1" s="1"/>
  <c r="N45" i="1"/>
  <c r="O45" i="1" s="1"/>
  <c r="N46" i="1"/>
  <c r="O46" i="1" s="1"/>
  <c r="N47" i="1"/>
  <c r="O47" i="1" s="1"/>
  <c r="N48" i="1"/>
  <c r="O48" i="1" s="1"/>
  <c r="N49" i="1"/>
  <c r="O49" i="1" s="1"/>
  <c r="N50" i="1"/>
  <c r="O50" i="1" s="1"/>
  <c r="N51" i="1"/>
  <c r="O51" i="1" s="1"/>
  <c r="N52" i="1"/>
  <c r="O52" i="1" s="1"/>
  <c r="N53" i="1"/>
  <c r="O53" i="1" s="1"/>
  <c r="N54" i="1"/>
  <c r="O54" i="1" s="1"/>
  <c r="N55" i="1"/>
  <c r="O55" i="1" s="1"/>
  <c r="N56" i="1"/>
  <c r="O56" i="1" s="1"/>
  <c r="N57" i="1"/>
  <c r="O57" i="1" s="1"/>
  <c r="N58" i="1"/>
  <c r="O58" i="1" s="1"/>
  <c r="N59" i="1"/>
  <c r="O59" i="1" s="1"/>
  <c r="N60" i="1"/>
  <c r="O60" i="1" s="1"/>
  <c r="N61" i="1"/>
  <c r="O61" i="1" s="1"/>
  <c r="N62" i="1"/>
  <c r="O62" i="1" s="1"/>
  <c r="N63" i="1"/>
  <c r="O63" i="1" s="1"/>
  <c r="N64" i="1"/>
  <c r="O64" i="1" s="1"/>
  <c r="N65" i="1"/>
  <c r="O65" i="1" s="1"/>
  <c r="N66" i="1"/>
  <c r="O66" i="1" s="1"/>
  <c r="N67" i="1"/>
  <c r="O67" i="1" s="1"/>
  <c r="N68" i="1"/>
  <c r="O68" i="1" s="1"/>
  <c r="N69" i="1"/>
  <c r="O69" i="1" s="1"/>
  <c r="N70" i="1"/>
  <c r="O70" i="1" s="1"/>
  <c r="N71" i="1"/>
  <c r="O71" i="1" s="1"/>
  <c r="N72" i="1"/>
  <c r="O72" i="1" s="1"/>
  <c r="N73" i="1"/>
  <c r="O73" i="1" s="1"/>
  <c r="N74" i="1"/>
  <c r="O74" i="1" s="1"/>
  <c r="N75" i="1"/>
  <c r="O75" i="1" s="1"/>
  <c r="N76" i="1"/>
  <c r="O76" i="1" s="1"/>
  <c r="N77" i="1"/>
  <c r="O77" i="1" s="1"/>
  <c r="N78" i="1"/>
  <c r="O78" i="1" s="1"/>
  <c r="N79" i="1"/>
  <c r="O79" i="1" s="1"/>
  <c r="N80" i="1"/>
  <c r="O80" i="1" s="1"/>
  <c r="N81" i="1"/>
  <c r="O81" i="1" s="1"/>
  <c r="N82" i="1"/>
  <c r="O82" i="1" s="1"/>
  <c r="N83" i="1"/>
  <c r="O83" i="1" s="1"/>
  <c r="N84" i="1"/>
  <c r="O84" i="1" s="1"/>
  <c r="N85" i="1"/>
  <c r="O85" i="1" s="1"/>
  <c r="N86" i="1"/>
  <c r="O86" i="1" s="1"/>
  <c r="N87" i="1"/>
  <c r="O87" i="1" s="1"/>
  <c r="N88" i="1"/>
  <c r="O88" i="1" s="1"/>
  <c r="N89" i="1"/>
  <c r="O89" i="1" s="1"/>
  <c r="N90" i="1"/>
  <c r="O90" i="1" s="1"/>
  <c r="N91" i="1"/>
  <c r="O91" i="1" s="1"/>
  <c r="N92" i="1"/>
  <c r="O92" i="1" s="1"/>
  <c r="N93" i="1"/>
  <c r="O93" i="1" s="1"/>
  <c r="N94" i="1"/>
  <c r="O94" i="1" s="1"/>
  <c r="N95" i="1"/>
  <c r="O95" i="1" s="1"/>
  <c r="N96" i="1"/>
  <c r="O96" i="1" s="1"/>
  <c r="N97" i="1"/>
  <c r="O97" i="1" s="1"/>
  <c r="N98" i="1"/>
  <c r="O98" i="1" s="1"/>
  <c r="N99" i="1"/>
  <c r="O99" i="1" s="1"/>
  <c r="N100" i="1"/>
  <c r="O100" i="1" s="1"/>
  <c r="N120" i="1"/>
  <c r="O120" i="1" s="1"/>
  <c r="N121" i="1"/>
  <c r="O121" i="1" s="1"/>
  <c r="N122" i="1"/>
  <c r="O122" i="1" s="1"/>
  <c r="N123" i="1"/>
  <c r="O123" i="1" s="1"/>
  <c r="N124" i="1"/>
  <c r="O124" i="1" s="1"/>
  <c r="N125" i="1"/>
  <c r="O125" i="1" s="1"/>
  <c r="N126" i="1"/>
  <c r="O126" i="1" s="1"/>
  <c r="N127" i="1"/>
  <c r="O127" i="1" s="1"/>
  <c r="N128" i="1"/>
  <c r="O128" i="1" s="1"/>
  <c r="N129" i="1"/>
  <c r="O129" i="1" s="1"/>
  <c r="N130" i="1"/>
  <c r="O130" i="1" s="1"/>
  <c r="N131" i="1"/>
  <c r="O131" i="1" s="1"/>
  <c r="N132" i="1"/>
  <c r="O132" i="1" s="1"/>
  <c r="N133" i="1"/>
  <c r="O133" i="1" s="1"/>
  <c r="N134" i="1"/>
  <c r="O134" i="1" s="1"/>
  <c r="N135" i="1"/>
  <c r="O135" i="1" s="1"/>
  <c r="N136" i="1"/>
  <c r="O136" i="1" s="1"/>
  <c r="N137" i="1"/>
  <c r="O137" i="1" s="1"/>
  <c r="N138" i="1"/>
  <c r="O138" i="1" s="1"/>
  <c r="N139" i="1"/>
  <c r="O139" i="1" s="1"/>
  <c r="N140" i="1"/>
  <c r="O140" i="1" s="1"/>
  <c r="N141" i="1"/>
  <c r="O141" i="1" s="1"/>
  <c r="N142" i="1"/>
  <c r="O142" i="1" s="1"/>
  <c r="C4" i="11" l="1"/>
  <c r="W20" i="1"/>
  <c r="X20" i="1" s="1"/>
  <c r="T20" i="1"/>
  <c r="U20" i="1" s="1"/>
  <c r="Q20" i="1"/>
  <c r="R20" i="1" s="1"/>
  <c r="K142" i="1" l="1"/>
  <c r="L142" i="1" s="1"/>
  <c r="K141" i="1"/>
  <c r="L141" i="1" s="1"/>
  <c r="K140" i="1"/>
  <c r="L140" i="1" s="1"/>
  <c r="K139" i="1"/>
  <c r="L139" i="1" s="1"/>
  <c r="K138" i="1"/>
  <c r="L138" i="1" s="1"/>
  <c r="K137" i="1"/>
  <c r="L137" i="1" s="1"/>
  <c r="K136" i="1"/>
  <c r="L136" i="1" s="1"/>
  <c r="K135" i="1"/>
  <c r="L135" i="1" s="1"/>
  <c r="K134" i="1"/>
  <c r="L134" i="1" s="1"/>
  <c r="K133" i="1"/>
  <c r="L133" i="1" s="1"/>
  <c r="K132" i="1"/>
  <c r="L132" i="1" s="1"/>
  <c r="K131" i="1"/>
  <c r="L131" i="1" s="1"/>
  <c r="K130" i="1"/>
  <c r="L130" i="1" s="1"/>
  <c r="K129" i="1"/>
  <c r="L129" i="1" s="1"/>
  <c r="K128" i="1"/>
  <c r="L128" i="1" s="1"/>
  <c r="K127" i="1"/>
  <c r="L127" i="1" s="1"/>
  <c r="K126" i="1"/>
  <c r="L126" i="1" s="1"/>
  <c r="K125" i="1"/>
  <c r="L125" i="1" s="1"/>
  <c r="K124" i="1"/>
  <c r="L124" i="1" s="1"/>
  <c r="K123" i="1"/>
  <c r="L123" i="1" s="1"/>
  <c r="K122" i="1"/>
  <c r="L122" i="1" s="1"/>
  <c r="K121" i="1"/>
  <c r="L121" i="1" s="1"/>
  <c r="K120" i="1"/>
  <c r="L120" i="1" s="1"/>
  <c r="K100" i="1"/>
  <c r="L100" i="1" s="1"/>
  <c r="K99" i="1"/>
  <c r="L99" i="1" s="1"/>
  <c r="K98" i="1"/>
  <c r="L98" i="1" s="1"/>
  <c r="K97" i="1"/>
  <c r="L97" i="1" s="1"/>
  <c r="K96" i="1"/>
  <c r="L96" i="1" s="1"/>
  <c r="K95" i="1"/>
  <c r="L95" i="1" s="1"/>
  <c r="K94" i="1"/>
  <c r="L94" i="1" s="1"/>
  <c r="K93" i="1"/>
  <c r="L93" i="1" s="1"/>
  <c r="K92" i="1"/>
  <c r="L92" i="1" s="1"/>
  <c r="K91" i="1"/>
  <c r="L91" i="1" s="1"/>
  <c r="K90" i="1"/>
  <c r="L90" i="1" s="1"/>
  <c r="K89" i="1"/>
  <c r="L89" i="1" s="1"/>
  <c r="K88" i="1"/>
  <c r="L88" i="1" s="1"/>
  <c r="K87" i="1"/>
  <c r="L87" i="1" s="1"/>
  <c r="K86" i="1"/>
  <c r="L86" i="1" s="1"/>
  <c r="K85" i="1"/>
  <c r="L85" i="1" s="1"/>
  <c r="K84" i="1"/>
  <c r="L84" i="1" s="1"/>
  <c r="K83" i="1"/>
  <c r="L83" i="1" s="1"/>
  <c r="K82" i="1"/>
  <c r="L82" i="1" s="1"/>
  <c r="K81" i="1"/>
  <c r="L81" i="1" s="1"/>
  <c r="K80" i="1"/>
  <c r="L80" i="1" s="1"/>
  <c r="K79" i="1"/>
  <c r="L79" i="1" s="1"/>
  <c r="K78" i="1"/>
  <c r="L78" i="1" s="1"/>
  <c r="K77" i="1"/>
  <c r="L77" i="1" s="1"/>
  <c r="K76" i="1"/>
  <c r="L76" i="1" s="1"/>
  <c r="K75" i="1"/>
  <c r="L75" i="1" s="1"/>
  <c r="K74" i="1"/>
  <c r="L74" i="1" s="1"/>
  <c r="K73" i="1"/>
  <c r="L73" i="1" s="1"/>
  <c r="K72" i="1"/>
  <c r="L72" i="1" s="1"/>
  <c r="K71" i="1"/>
  <c r="L71" i="1" s="1"/>
  <c r="K70" i="1"/>
  <c r="L70" i="1" s="1"/>
  <c r="K69" i="1"/>
  <c r="L69" i="1" s="1"/>
  <c r="K68" i="1"/>
  <c r="L68" i="1" s="1"/>
  <c r="K67" i="1"/>
  <c r="L67" i="1" s="1"/>
  <c r="K66" i="1"/>
  <c r="L66" i="1" s="1"/>
  <c r="K65" i="1"/>
  <c r="L65" i="1" s="1"/>
  <c r="K64" i="1"/>
  <c r="L64" i="1" s="1"/>
  <c r="K63" i="1"/>
  <c r="L63" i="1" s="1"/>
  <c r="K62" i="1"/>
  <c r="L62" i="1" s="1"/>
  <c r="K61" i="1"/>
  <c r="L61" i="1" s="1"/>
  <c r="K60" i="1"/>
  <c r="L60" i="1" s="1"/>
  <c r="K59" i="1"/>
  <c r="L59" i="1" s="1"/>
  <c r="K58" i="1"/>
  <c r="L58" i="1" s="1"/>
  <c r="K57" i="1"/>
  <c r="L57" i="1" s="1"/>
  <c r="K56" i="1"/>
  <c r="L56" i="1" s="1"/>
  <c r="K55" i="1"/>
  <c r="L55" i="1" s="1"/>
  <c r="K54" i="1"/>
  <c r="L54" i="1" s="1"/>
  <c r="K53" i="1"/>
  <c r="L53" i="1" s="1"/>
  <c r="K52" i="1"/>
  <c r="L52" i="1" s="1"/>
  <c r="K51" i="1"/>
  <c r="L51" i="1" s="1"/>
  <c r="K50" i="1"/>
  <c r="L50" i="1" s="1"/>
  <c r="K49" i="1"/>
  <c r="L49" i="1" s="1"/>
  <c r="K48" i="1"/>
  <c r="L48" i="1" s="1"/>
  <c r="K47" i="1"/>
  <c r="L47" i="1" s="1"/>
  <c r="K46" i="1"/>
  <c r="L46" i="1" s="1"/>
  <c r="K45" i="1"/>
  <c r="L45" i="1" s="1"/>
  <c r="K44" i="1"/>
  <c r="L44" i="1" s="1"/>
  <c r="K43" i="1"/>
  <c r="L43" i="1" s="1"/>
  <c r="K42" i="1"/>
  <c r="L42" i="1" s="1"/>
  <c r="K41" i="1"/>
  <c r="L41" i="1" s="1"/>
  <c r="K40" i="1"/>
  <c r="L40" i="1" s="1"/>
  <c r="K39" i="1"/>
  <c r="L39" i="1" s="1"/>
  <c r="K38" i="1"/>
  <c r="L38" i="1" s="1"/>
  <c r="K37" i="1"/>
  <c r="L37" i="1" s="1"/>
  <c r="K36" i="1"/>
  <c r="L36" i="1" s="1"/>
  <c r="K35" i="1"/>
  <c r="L35" i="1" s="1"/>
  <c r="K34" i="1"/>
  <c r="L34" i="1" s="1"/>
  <c r="K33" i="1"/>
  <c r="L33" i="1" s="1"/>
  <c r="K32" i="1"/>
  <c r="L32" i="1" s="1"/>
  <c r="K31" i="1"/>
  <c r="L31" i="1" s="1"/>
  <c r="K30" i="1"/>
  <c r="L30" i="1" s="1"/>
  <c r="K29" i="1"/>
  <c r="L29" i="1" s="1"/>
  <c r="K28" i="1"/>
  <c r="L28" i="1" s="1"/>
  <c r="K27" i="1"/>
  <c r="L27" i="1" s="1"/>
  <c r="K26" i="1"/>
  <c r="L26" i="1" s="1"/>
  <c r="K25" i="1"/>
  <c r="L25" i="1" s="1"/>
  <c r="K24" i="1"/>
  <c r="L24" i="1" s="1"/>
  <c r="K23" i="1"/>
  <c r="L23" i="1" s="1"/>
  <c r="K22" i="1"/>
  <c r="L22" i="1" s="1"/>
  <c r="K21" i="1"/>
  <c r="L21" i="1" s="1"/>
  <c r="K20" i="1"/>
  <c r="L20" i="1" s="1"/>
</calcChain>
</file>

<file path=xl/sharedStrings.xml><?xml version="1.0" encoding="utf-8"?>
<sst xmlns="http://schemas.openxmlformats.org/spreadsheetml/2006/main" count="875" uniqueCount="287">
  <si>
    <t>Line Item No</t>
  </si>
  <si>
    <t>Product Description</t>
  </si>
  <si>
    <t>Type</t>
  </si>
  <si>
    <t>Size</t>
  </si>
  <si>
    <t>OCR</t>
  </si>
  <si>
    <t>Product</t>
  </si>
  <si>
    <t>Printed</t>
  </si>
  <si>
    <t>Finish</t>
  </si>
  <si>
    <t>single side</t>
  </si>
  <si>
    <t>Black and white</t>
  </si>
  <si>
    <t>Partial colour</t>
  </si>
  <si>
    <t>Mix of colour</t>
  </si>
  <si>
    <t>Mailmark</t>
  </si>
  <si>
    <t>Unit</t>
  </si>
  <si>
    <t>Each</t>
  </si>
  <si>
    <t>Colour</t>
  </si>
  <si>
    <t xml:space="preserve"> Colour</t>
  </si>
  <si>
    <t>Unit Price £</t>
  </si>
  <si>
    <t>% Related Discount</t>
  </si>
  <si>
    <t>Discounted amount (£)</t>
  </si>
  <si>
    <t>£ per item</t>
  </si>
  <si>
    <t xml:space="preserve">1-999 items </t>
  </si>
  <si>
    <t xml:space="preserve">1000 - 2,499 items </t>
  </si>
  <si>
    <t xml:space="preserve">2,500 - 9,999 items </t>
  </si>
  <si>
    <t xml:space="preserve">10,000 - 24,999 items </t>
  </si>
  <si>
    <t xml:space="preserve">25,000 plus  items </t>
  </si>
  <si>
    <t>N/A</t>
  </si>
  <si>
    <t>350 gsm postcard max size C5</t>
  </si>
  <si>
    <t>two sides (Duplex)</t>
  </si>
  <si>
    <t>DL or C5 Envelope 
(minimum 90 gsm uncoated envelope)</t>
  </si>
  <si>
    <t xml:space="preserve">Inserts (provided Electronically) Supplier Print and insert </t>
  </si>
  <si>
    <t>1.0 Premium Class Postage (1st Class or Equivalent)
Low Sort</t>
  </si>
  <si>
    <t>3.0 Standard Class Postage (2nd Class or Equivalent)
Low Sort</t>
  </si>
  <si>
    <t>5.0 Economy Class Postage 
Low Sort</t>
  </si>
  <si>
    <t>Leaflet</t>
  </si>
  <si>
    <t>Map</t>
  </si>
  <si>
    <t>Business Reply Envelope</t>
  </si>
  <si>
    <t>Booklet / pamphlet</t>
  </si>
  <si>
    <t>Additional cost for bespoke paper A4 80 gsm Pastel or coloured</t>
  </si>
  <si>
    <t>Per envelope</t>
  </si>
  <si>
    <t>Printing return address on envelope</t>
  </si>
  <si>
    <t>Printing address on solid non window envelope</t>
  </si>
  <si>
    <t>Secure disposal of returned mail items</t>
  </si>
  <si>
    <t>Pricing</t>
  </si>
  <si>
    <t>Per sheet</t>
  </si>
  <si>
    <t>Per Mail item</t>
  </si>
  <si>
    <t>Alternative formats - Large Print additional cost</t>
  </si>
  <si>
    <t xml:space="preserve">Alternative formats - Braile additional cost </t>
  </si>
  <si>
    <t>Software Licence provided ( Type)</t>
  </si>
  <si>
    <t>Framework Outright Purchase Price £</t>
  </si>
  <si>
    <t>List Price (Per Unit)
£</t>
  </si>
  <si>
    <t>Software provided (Name)</t>
  </si>
  <si>
    <t>Product Provided Details</t>
  </si>
  <si>
    <t>Support &amp; Maintenance fee pa 
£</t>
  </si>
  <si>
    <t>2 Year Lease Cost 
(Per Quarter)
Inclusive of Support &amp; Maintenance 
£</t>
  </si>
  <si>
    <t>3 Year Lease Cost 
(Per Quarter) 
Inclusive of Support &amp; Maintenance 
£</t>
  </si>
  <si>
    <t>4 Year 
Lease Cost 
(Per Quarter) 
Inclusive of Support &amp; Maintenance 
£</t>
  </si>
  <si>
    <t>5 Year Lease Cost 
(Per Quarter) 
Inclusive of Support &amp; Maintenance 
£</t>
  </si>
  <si>
    <t>6 Year Lease Cost 
(Per Quarter) 
Inclusive of Support &amp; Maintenance 
£</t>
  </si>
  <si>
    <t>Oversized items i.e. A4 (or anything above 16 pages)</t>
  </si>
  <si>
    <t>Per item</t>
  </si>
  <si>
    <t>Templates  including full design and configuration</t>
  </si>
  <si>
    <t xml:space="preserve">Templates (no design) with configuration </t>
  </si>
  <si>
    <t>Unit 
£</t>
  </si>
  <si>
    <t>SMS (International)</t>
  </si>
  <si>
    <t>Design and set up of Buyer / Supplier Portal</t>
  </si>
  <si>
    <t>Total</t>
  </si>
  <si>
    <t>E Mail ( no attachment)</t>
  </si>
  <si>
    <t>E mail with attachment</t>
  </si>
  <si>
    <t>Archive Services</t>
  </si>
  <si>
    <t>Do not Redirect envelopes</t>
  </si>
  <si>
    <t xml:space="preserve">1 sheet white A4 Paper minimum 90 gsm (folded) </t>
  </si>
  <si>
    <t>Additional cost for international mail items delivered to EU Destinations
up to 100g</t>
  </si>
  <si>
    <t>Additional cost for international mail items delivered to Non EU Destinations
up to 100g</t>
  </si>
  <si>
    <t>Additional cost for international mail items delivered to  Rest of World (RoW) Destinations
up to 100g</t>
  </si>
  <si>
    <t>Additional cost for 100 gsm A4 White paper</t>
  </si>
  <si>
    <t>Reduction for 80 gsm A4 white paper</t>
  </si>
  <si>
    <t>7 Year Lease Cost 
(Per Quarter) 
Inclusive of Support &amp; Maintenance 
£</t>
  </si>
  <si>
    <t>Software
£</t>
  </si>
  <si>
    <t>Software Licience
£</t>
  </si>
  <si>
    <t>Supplier Breadown of costs
(£)</t>
  </si>
  <si>
    <t>n/a</t>
  </si>
  <si>
    <t xml:space="preserve">Set up </t>
  </si>
  <si>
    <t xml:space="preserve">Access fee </t>
  </si>
  <si>
    <t>Template amendments (Supplier amends)</t>
  </si>
  <si>
    <t>Template amendments (Buyer amends)</t>
  </si>
  <si>
    <t>Data Cleansing and address management</t>
  </si>
  <si>
    <t>per alert</t>
  </si>
  <si>
    <t>per record</t>
  </si>
  <si>
    <t>per address</t>
  </si>
  <si>
    <t>Alerts to buyers</t>
  </si>
  <si>
    <t>Region or zonal area</t>
  </si>
  <si>
    <t xml:space="preserve">Postage Class </t>
  </si>
  <si>
    <t>Volume Related Discounts (per day)</t>
  </si>
  <si>
    <t>Installation, Testing &amp; Training
£</t>
  </si>
  <si>
    <t>Per month</t>
  </si>
  <si>
    <t>Unit of Measure</t>
  </si>
  <si>
    <r>
      <t xml:space="preserve">Software, software licence, support and maintenance  
including Installation testing  and training 
</t>
    </r>
    <r>
      <rPr>
        <b/>
        <sz val="11"/>
        <color theme="1"/>
        <rFont val="Calibri"/>
        <family val="2"/>
        <scheme val="minor"/>
      </rPr>
      <t xml:space="preserve"> (Outright Purchase)</t>
    </r>
  </si>
  <si>
    <r>
      <t xml:space="preserve">Software, software licence, support and maintenance  including Installation testing  and training 
</t>
    </r>
    <r>
      <rPr>
        <b/>
        <sz val="11"/>
        <color theme="1"/>
        <rFont val="Calibri"/>
        <family val="2"/>
        <scheme val="minor"/>
      </rPr>
      <t xml:space="preserve"> (Lease)</t>
    </r>
  </si>
  <si>
    <t>Unit (£)</t>
  </si>
  <si>
    <t>All items are produced by individual members of staff via Multi Functional Devices across the organisation</t>
  </si>
  <si>
    <t>90 percent of the items are duplex (black and white printed) and sent via standard class postage (1,800,000 items)</t>
  </si>
  <si>
    <t>Current Status</t>
  </si>
  <si>
    <t>The requirement</t>
  </si>
  <si>
    <t>Seeking a hybrid mail service which will:-</t>
  </si>
  <si>
    <t>Enable all mail items produced by individual staff members regardless of location to be printed and posted via physical means</t>
  </si>
  <si>
    <t>a</t>
  </si>
  <si>
    <t>b</t>
  </si>
  <si>
    <t>c</t>
  </si>
  <si>
    <t>There are 25 different types of correspondence issued by the organisation</t>
  </si>
  <si>
    <t>10 percent of the items are partial colour duplex printed and sent via premium class postage (200,000 items)</t>
  </si>
  <si>
    <t>Product / Service</t>
  </si>
  <si>
    <t>d</t>
  </si>
  <si>
    <t>Quantity</t>
  </si>
  <si>
    <t>Per Quarter</t>
  </si>
  <si>
    <t xml:space="preserve">The scenarios do not represent future Buyer requirements or volumes </t>
  </si>
  <si>
    <t>Buyer A is a medium sized organisation which currently issues 2 million mail items per year (40,000 per week)</t>
  </si>
  <si>
    <t>Buyer B is a large sized organisation which currently issues 3.5 million items of correspondence per year (70,000 per week)</t>
  </si>
  <si>
    <t>Buyer B has 1,000 members of staff spread over 10 locations</t>
  </si>
  <si>
    <t>The budget is held centrally by Head Office</t>
  </si>
  <si>
    <t xml:space="preserve">Bidders to detail below pricing for alternative payment options </t>
  </si>
  <si>
    <t>Mail Item</t>
  </si>
  <si>
    <t>Mail item description</t>
  </si>
  <si>
    <t xml:space="preserve">Class of postage </t>
  </si>
  <si>
    <t>Unit of measure</t>
  </si>
  <si>
    <t>Buyer A has 200 members of staff with 2 sites</t>
  </si>
  <si>
    <t>Customer A is looking for the lowest cost solution offered which may be either provision of software, customer portal and or website (Public) interface. Any solution offered must be able to accommodate the volume of mail items outlined above</t>
  </si>
  <si>
    <t>Buyer B is looking for the lowest cost solution offered which may be either provision of software, customer portal and or website (Public) interface. Any solution offered must be able to accommodate the volume of mail items outlined above.</t>
  </si>
  <si>
    <t>Buyer B organisation is keen to adopt digital communications where this is possible, all staff have agreed to receive their monthly payslips via a secure E mail facility i.e. 1,000 payslips per month from contract start.</t>
  </si>
  <si>
    <t>Requires the use of standard letters and templates so that mail produced is in a standard format 15 templates will be required for physical mail and 3 templates for digital communication all templates will require design and configuration.</t>
  </si>
  <si>
    <t>Smoothly adopt the use of digital channels to accommodate the move to digital communications.</t>
  </si>
  <si>
    <t>e</t>
  </si>
  <si>
    <t>f</t>
  </si>
  <si>
    <t>Quanity</t>
  </si>
  <si>
    <t xml:space="preserve">Quanity of items </t>
  </si>
  <si>
    <t>Period of time ( week/ month /quarter/ year)</t>
  </si>
  <si>
    <r>
      <t xml:space="preserve">Software, software licence, support and maintenance  
including Installation testing  and training 
</t>
    </r>
    <r>
      <rPr>
        <b/>
        <sz val="11"/>
        <color theme="1"/>
        <rFont val="Calibri"/>
        <family val="2"/>
        <scheme val="minor"/>
      </rPr>
      <t>(excludes physical/digital mail items)</t>
    </r>
    <r>
      <rPr>
        <sz val="11"/>
        <color theme="1"/>
        <rFont val="Calibri"/>
        <family val="2"/>
        <scheme val="minor"/>
      </rPr>
      <t xml:space="preserve">
</t>
    </r>
  </si>
  <si>
    <r>
      <t xml:space="preserve">Software, software licence, support and maintenance  
including Installation testing  and training 
</t>
    </r>
    <r>
      <rPr>
        <b/>
        <sz val="11"/>
        <color theme="1"/>
        <rFont val="Calibri"/>
        <family val="2"/>
        <scheme val="minor"/>
      </rPr>
      <t>(Includes physical mail items)</t>
    </r>
    <r>
      <rPr>
        <sz val="11"/>
        <color theme="1"/>
        <rFont val="Calibri"/>
        <family val="2"/>
        <scheme val="minor"/>
      </rPr>
      <t xml:space="preserve">
</t>
    </r>
  </si>
  <si>
    <r>
      <t xml:space="preserve">Software, software licence, support and maintenance  
including Installation testing  and training 
</t>
    </r>
    <r>
      <rPr>
        <b/>
        <sz val="11"/>
        <color theme="1"/>
        <rFont val="Calibri"/>
        <family val="2"/>
        <scheme val="minor"/>
      </rPr>
      <t>(Includes digital mail items)</t>
    </r>
    <r>
      <rPr>
        <sz val="11"/>
        <color theme="1"/>
        <rFont val="Calibri"/>
        <family val="2"/>
        <scheme val="minor"/>
      </rPr>
      <t xml:space="preserve">
</t>
    </r>
  </si>
  <si>
    <r>
      <t xml:space="preserve">Software, software licence, support and maintenance  
including Installation testing  and training 
</t>
    </r>
    <r>
      <rPr>
        <b/>
        <sz val="11"/>
        <color theme="1"/>
        <rFont val="Calibri"/>
        <family val="2"/>
        <scheme val="minor"/>
      </rPr>
      <t>(includes physical and digital mail items)</t>
    </r>
    <r>
      <rPr>
        <sz val="11"/>
        <color theme="1"/>
        <rFont val="Calibri"/>
        <family val="2"/>
        <scheme val="minor"/>
      </rPr>
      <t xml:space="preserve">
</t>
    </r>
  </si>
  <si>
    <t>Unit Price (£)</t>
  </si>
  <si>
    <t>Additional information / comments</t>
  </si>
  <si>
    <t>The budget is held centrally by Head office</t>
  </si>
  <si>
    <t>Price per Unit (£)</t>
  </si>
  <si>
    <t xml:space="preserve">Software, software licence, support and maintenance  including Installation testing  and training </t>
  </si>
  <si>
    <t>Total Cost
(12 months)</t>
  </si>
  <si>
    <t xml:space="preserve"> Website (Public) interface</t>
  </si>
  <si>
    <t xml:space="preserve">Initial set up </t>
  </si>
  <si>
    <t>Access fee</t>
  </si>
  <si>
    <t>Monthly</t>
  </si>
  <si>
    <t>Customer Web Portal</t>
  </si>
  <si>
    <t>Web - portal access fee (includes maintenance and updates)</t>
  </si>
  <si>
    <t>Templates</t>
  </si>
  <si>
    <r>
      <t xml:space="preserve">Templates  including full design and configuration
</t>
    </r>
    <r>
      <rPr>
        <b/>
        <sz val="11"/>
        <color theme="1"/>
        <rFont val="Calibri"/>
        <family val="2"/>
        <scheme val="minor"/>
      </rPr>
      <t>( Charged)</t>
    </r>
  </si>
  <si>
    <t>Per address</t>
  </si>
  <si>
    <t>Total Cost Scenario A</t>
  </si>
  <si>
    <t>Total Cost Scenario B</t>
  </si>
  <si>
    <t>Volume Related Discounts (VRD) per batch</t>
  </si>
  <si>
    <t>Regional and/or zonal area</t>
  </si>
  <si>
    <t>Buyer A is seeking a hybrid mail service which will:-</t>
  </si>
  <si>
    <t>Scenario Item nos</t>
  </si>
  <si>
    <t xml:space="preserve">Premium Class Postage (1st Class or Equivalent)  duplex  partial colour </t>
  </si>
  <si>
    <t xml:space="preserve">Standard Class Postage (2nd Class or Equivalent) duplex black and white </t>
  </si>
  <si>
    <t>Total set up costs</t>
  </si>
  <si>
    <t>Total Usage Costs</t>
  </si>
  <si>
    <r>
      <t>Templates  including full design and configuration
(</t>
    </r>
    <r>
      <rPr>
        <b/>
        <sz val="11"/>
        <color theme="1"/>
        <rFont val="Calibri"/>
        <family val="2"/>
        <scheme val="minor"/>
      </rPr>
      <t>Free of Charge)</t>
    </r>
  </si>
  <si>
    <t xml:space="preserve">Premium Class Postage (1st Class or Equivalent) duplex black and white </t>
  </si>
  <si>
    <t>Scenario Item Nos</t>
  </si>
  <si>
    <t>Standard Class Postage (2nd Class or Equivalent) 
duplex partial colour for Annual Bulk mailing</t>
  </si>
  <si>
    <t>E mail with attachment (payslips)</t>
  </si>
  <si>
    <t>Buyer B issues 5,000 appointments letters ( via physical means )  per month, in addition the requirement is to issue reminder notifications via SMS text messages</t>
  </si>
  <si>
    <t>SMS (UK)  appointment reminders</t>
  </si>
  <si>
    <t>POSTAL GOODS,SERVICES AND SOLUTIONS</t>
  </si>
  <si>
    <t>Reference Number
RM6017</t>
  </si>
  <si>
    <t>Please insert your company name in the text box below</t>
  </si>
  <si>
    <t>© Crown Copyright 2019</t>
  </si>
  <si>
    <t xml:space="preserve">e.g Omni Channel products </t>
  </si>
  <si>
    <t xml:space="preserve"> Discount offered % </t>
  </si>
  <si>
    <r>
      <rPr>
        <b/>
        <u/>
        <sz val="8"/>
        <rFont val="Arial"/>
        <family val="2"/>
      </rPr>
      <t>YELLOW CELLS</t>
    </r>
    <r>
      <rPr>
        <b/>
        <sz val="8"/>
        <rFont val="Arial"/>
        <family val="2"/>
      </rPr>
      <t xml:space="preserve">
Bidders MUST enter the prices required in ALL YELLOW cells.  If you do not offer that service please enter 0.00. 
</t>
    </r>
  </si>
  <si>
    <r>
      <rPr>
        <b/>
        <u/>
        <sz val="8"/>
        <rFont val="Arial"/>
        <family val="2"/>
      </rPr>
      <t>PINK CELLS</t>
    </r>
    <r>
      <rPr>
        <b/>
        <sz val="8"/>
        <rFont val="Arial"/>
        <family val="2"/>
      </rPr>
      <t xml:space="preserve">
Will perform automatic calculations. PINK cells are locked cells and require no input from the bidder.</t>
    </r>
  </si>
  <si>
    <t>Discounted amount is calculated by taking the % Related Discount away from the Unit Price i.e. 1 - 999 mail items per day the % Related Discount (Column J) is deducted from the Unit Price (Column I).  
Discounted amount cells are locked cells and require no input from the Bidder.</t>
  </si>
  <si>
    <t>£ per item is calculated by taking the Discounted Amount (£) away from the Unit Price i.e. 1 - 999 mail items per day, the Discounted Amount (£) (Column K) is deducted from the Unit Price (Column I).  
£ per item cells are locked cells and require no input from the Bidder.
Please be aware discounts will not be used for evaluation.</t>
  </si>
  <si>
    <t xml:space="preserve"> Evaluation Lot 7</t>
  </si>
  <si>
    <r>
      <rPr>
        <b/>
        <sz val="11"/>
        <color theme="1"/>
        <rFont val="Arial"/>
        <family val="2"/>
      </rPr>
      <t xml:space="preserve">Assumption: </t>
    </r>
    <r>
      <rPr>
        <sz val="11"/>
        <color theme="1"/>
        <rFont val="Arial"/>
        <family val="2"/>
      </rPr>
      <t xml:space="preserve">all physical mail is posted Low sort, with mailmark </t>
    </r>
  </si>
  <si>
    <t xml:space="preserve">The bidder may provide alternative payment options if available, if you do not offer this service bidders must enter N/A in the Software provided (Name) cells.
Please be aware this section will not be evaluated.
</t>
  </si>
  <si>
    <t xml:space="preserve">Total Cost A </t>
  </si>
  <si>
    <t>Total Cost B</t>
  </si>
  <si>
    <t xml:space="preserve">Total Costs Evaluation </t>
  </si>
  <si>
    <r>
      <t xml:space="preserve">RED CELLS
</t>
    </r>
    <r>
      <rPr>
        <b/>
        <sz val="8"/>
        <rFont val="Arial"/>
        <family val="2"/>
      </rPr>
      <t>The bidder cannot enter information into RED cells.
RED cells contain the Total Cost for Scenario A and Scenario B which will be automatically calculated once prices have been provided by you in the line items highlighted in BLUE on tab 4 Pricing Schedule Lot 7.</t>
    </r>
  </si>
  <si>
    <t xml:space="preserve">Instructions to complete Scenario A and B </t>
  </si>
  <si>
    <t>1. Set up cost for scenario A</t>
  </si>
  <si>
    <r>
      <t xml:space="preserve">Software, software licence, support and maintenance  
including Installation testing  and training 
</t>
    </r>
    <r>
      <rPr>
        <b/>
        <sz val="11"/>
        <color theme="1"/>
        <rFont val="Calibri"/>
        <family val="2"/>
        <scheme val="minor"/>
      </rPr>
      <t>(Excludes physical/digital mail items)</t>
    </r>
    <r>
      <rPr>
        <sz val="11"/>
        <color theme="1"/>
        <rFont val="Calibri"/>
        <family val="2"/>
        <scheme val="minor"/>
      </rPr>
      <t xml:space="preserve">
</t>
    </r>
  </si>
  <si>
    <r>
      <t xml:space="preserve"> Provision of Software
</t>
    </r>
    <r>
      <rPr>
        <b/>
        <sz val="11"/>
        <color theme="1"/>
        <rFont val="Calibri"/>
        <family val="2"/>
        <scheme val="minor"/>
      </rPr>
      <t xml:space="preserve"> (4 year Lease)</t>
    </r>
    <r>
      <rPr>
        <sz val="11"/>
        <color theme="1"/>
        <rFont val="Calibri"/>
        <family val="2"/>
        <scheme val="minor"/>
      </rPr>
      <t xml:space="preserve">
</t>
    </r>
  </si>
  <si>
    <t xml:space="preserve">Attachment 3G - Lot 7 Pricing Matrix </t>
  </si>
  <si>
    <r>
      <rPr>
        <b/>
        <u/>
        <sz val="8"/>
        <rFont val="Arial"/>
        <family val="2"/>
      </rPr>
      <t>GREEN CELLS</t>
    </r>
    <r>
      <rPr>
        <b/>
        <sz val="8"/>
        <rFont val="Arial"/>
        <family val="2"/>
      </rPr>
      <t xml:space="preserve">
Bidders MUST enter all the information required in the GREEN cells. If you do not offer that service please enter N/A and for the % Related Discounts columns please leave as 0.000% if you do not provide a % Related Discount.
Failure to insert the required information into all GREEN cells may result in your Bid being deemed non-compliant. 
GREEN cells will not be evaluated.</t>
    </r>
  </si>
  <si>
    <t>If you offer this solution you must complete all the information in the GREEN and YELLOW cells.
if you do not provide this as a solution please enter 0.00</t>
  </si>
  <si>
    <t>If you offer this solution you must complete the YELLOW cells.
if you do not provide this as a solution please enter 0.00</t>
  </si>
  <si>
    <t>Volume Related Discounts shall apply to daily volumes.
Insert % discount for the stated volume range of tems per day.  If you do not offer a discount leave as 0.000%</t>
  </si>
  <si>
    <t>Scenario A Hybrid Mail Level 1</t>
  </si>
  <si>
    <r>
      <t>In addition to the regular correspondence described above, an</t>
    </r>
    <r>
      <rPr>
        <sz val="11"/>
        <rFont val="Arial"/>
        <family val="2"/>
      </rPr>
      <t xml:space="preserve"> annual bulk mailing 10,000 </t>
    </r>
    <r>
      <rPr>
        <sz val="11"/>
        <color theme="1"/>
        <rFont val="Arial"/>
        <family val="2"/>
      </rPr>
      <t xml:space="preserve">bills are sent to each Buyers customers every February </t>
    </r>
    <r>
      <rPr>
        <sz val="11"/>
        <rFont val="Arial"/>
        <family val="2"/>
      </rPr>
      <t>(duplex partial colour standard class).</t>
    </r>
  </si>
  <si>
    <t>If the solution requires the purchase of software Buyer A budget does not allow for outright purchase and the preferred lease term is 4 years</t>
  </si>
  <si>
    <t>Requires the use of standard letters and templates so that mail produced is in a standard format (20 templates will be required all of which will require design and configuration)</t>
  </si>
  <si>
    <t>Requires a function within the solution to ensure that addresses are checked for accuracy prior to printing to reduce errors and improve delivery</t>
  </si>
  <si>
    <t>Scenario B Hybrid Mail Level 2</t>
  </si>
  <si>
    <t>All printed items are duplex (black and white printed) and due to the urgency of some correspondence, 30 per cent (1,050,000 items) are sent via premium delivery. The remaining 70% (2,450,000 items) are sent via standard delivery.</t>
  </si>
  <si>
    <t>The correspondence is a mixture of mail items including invoices, monthly payslips to staff, notification of appointments to the Buyer's customers and general correspondence to members of the public</t>
  </si>
  <si>
    <t>If the solution requires the purchase of software Buyer B budget does not allow for outright purchase and the preferred lease term is 4 years</t>
  </si>
  <si>
    <t xml:space="preserve">Lot 7 Hybrid Mail, Digital and Transformational Communications
</t>
  </si>
  <si>
    <r>
      <t xml:space="preserve">Templates  including full design and configuration
</t>
    </r>
    <r>
      <rPr>
        <b/>
        <sz val="11"/>
        <color theme="1"/>
        <rFont val="Calibri"/>
        <family val="2"/>
        <scheme val="minor"/>
      </rPr>
      <t>(Charged)</t>
    </r>
  </si>
  <si>
    <t xml:space="preserve">Total Usage Costs </t>
  </si>
  <si>
    <t xml:space="preserve">Total Costs for Evaluation </t>
  </si>
  <si>
    <r>
      <t>The evaluation basket has selected key Services from tab 4 Lot 7  Pricing Schedule  to enable an evaluation of scenario A and B.
The items selected are shaded BLUE and captured on tab 5 Lot 7 Evaluation Scenario A and tab 6 Lot 7 Evaluation Scenario B.
The "Total Cost of Scenario A"  and the "Total Cost of Scenario B " RED cells shall be used to assess the Bidders pricing. 
For further information please refer to sec</t>
    </r>
    <r>
      <rPr>
        <sz val="8"/>
        <rFont val="Arial"/>
        <family val="2"/>
      </rPr>
      <t xml:space="preserve">tion 11 of Attachment 2 - How to bid. </t>
    </r>
    <r>
      <rPr>
        <sz val="8"/>
        <color rgb="FFFF0000"/>
        <rFont val="Arial"/>
        <family val="2"/>
      </rPr>
      <t xml:space="preserve">
</t>
    </r>
    <r>
      <rPr>
        <sz val="8"/>
        <color theme="1"/>
        <rFont val="Arial"/>
        <family val="2"/>
      </rPr>
      <t xml:space="preserve">
Please be aware bidders must provide all services that are being evaluated with the exception of sections 12, 13 and 14 where Bidders must provide at least one of the 3 sections. 
</t>
    </r>
  </si>
  <si>
    <t>7.0 Poll Cards</t>
  </si>
  <si>
    <t>Premium Class Postage (1st Class or Equivalent)</t>
  </si>
  <si>
    <t>Standard Class Postage (2nd Class or Equivalent)</t>
  </si>
  <si>
    <t>Economy Class Postage</t>
  </si>
  <si>
    <t>Paper Poll Card</t>
  </si>
  <si>
    <t>Enveloped Poll Card</t>
  </si>
  <si>
    <t>Poll Card (Standard Specification)</t>
  </si>
  <si>
    <t>2.0 Premium Class Postage (1st Class or Equivalent)
High Sort</t>
  </si>
  <si>
    <t>4.0 Standard Class Postage (2nd Class or Equivalent)
High Sort</t>
  </si>
  <si>
    <t>6.0 Economy Class Postage
High Sort</t>
  </si>
  <si>
    <t>Low Sort</t>
  </si>
  <si>
    <t>High Sort</t>
  </si>
  <si>
    <t>Paper Poll Card - OCR</t>
  </si>
  <si>
    <t>Paper Poll Card - Mailmark</t>
  </si>
  <si>
    <t>Enveloped Poll Card - OCR</t>
  </si>
  <si>
    <t>Enveloped Poll Card - Mailmark</t>
  </si>
  <si>
    <t>8.0 Inserts added to mail items</t>
  </si>
  <si>
    <t>9.0 Pre printed items added to mail items 
(Supplier does not print)</t>
  </si>
  <si>
    <t>10.0 Alternative paper weights / type</t>
  </si>
  <si>
    <t>11.0 Miscellaneous items (Mail)</t>
  </si>
  <si>
    <t>12.0 International Mail</t>
  </si>
  <si>
    <t>13.0 Provision of Software</t>
  </si>
  <si>
    <t>14.0 Website (Public) interface</t>
  </si>
  <si>
    <t>15.0 Customer Web Portal</t>
  </si>
  <si>
    <t xml:space="preserve">16.0 Templates </t>
  </si>
  <si>
    <t>17.0 Miscellaneous items set up</t>
  </si>
  <si>
    <t>18.0 Digital Communication</t>
  </si>
  <si>
    <t>19.0 Additional (Alternative ) Payment Options</t>
  </si>
  <si>
    <t>19.1.1</t>
  </si>
  <si>
    <t>19.2.1</t>
  </si>
  <si>
    <t>19.2.2</t>
  </si>
  <si>
    <t>19.2.3</t>
  </si>
  <si>
    <t>19.2.4</t>
  </si>
  <si>
    <t>19.2.5</t>
  </si>
  <si>
    <t>19.2.6</t>
  </si>
  <si>
    <t>19.2.7</t>
  </si>
  <si>
    <t>19.2.8</t>
  </si>
  <si>
    <t>19.2.9</t>
  </si>
  <si>
    <t>19.2.10</t>
  </si>
  <si>
    <t>19.2.11</t>
  </si>
  <si>
    <t>19.2.12</t>
  </si>
  <si>
    <t>19.2.13</t>
  </si>
  <si>
    <t>19.2.14</t>
  </si>
  <si>
    <t>19.3.1</t>
  </si>
  <si>
    <t>19.3.2</t>
  </si>
  <si>
    <t>19.3.3</t>
  </si>
  <si>
    <t>Alternative Payment Options</t>
  </si>
  <si>
    <r>
      <rPr>
        <b/>
        <sz val="9"/>
        <color theme="1"/>
        <rFont val="Arial"/>
        <family val="2"/>
      </rPr>
      <t>Lot 7  HYBRID MAIL, DIGITAL AND TRANSFORMATIONAL COMMUNICATIONS</t>
    </r>
    <r>
      <rPr>
        <sz val="9"/>
        <color theme="1"/>
        <rFont val="Arial"/>
        <family val="2"/>
      </rPr>
      <t xml:space="preserve">
Bidders must ensure they read all of the instructions before completing tab 4. 
Bidders must fully complete tab 4 Lot 7 Pricing Schedule.
Bidders must complete all the cells highlighted YELLOW.  If you do not offer that service please enter 0.00. 
All services and prices must be offered for the mandatory requirements contained in sections 1, 2, 3, 4, 7, 8, 9,10,11 12, 16, 17 and 18. 
</t>
    </r>
  </si>
  <si>
    <r>
      <rPr>
        <sz val="9"/>
        <rFont val="Arial"/>
        <family val="2"/>
      </rPr>
      <t>Bidders must offer at least one of the 3 services as a solution in section 13, 14 and 15 and choose the appropiate option(s) for Lot 7 Evaluation Scenario A and Lot 7 Evaluation Scenario B.</t>
    </r>
    <r>
      <rPr>
        <sz val="9"/>
        <color rgb="FFFF0000"/>
        <rFont val="Arial"/>
        <family val="2"/>
      </rPr>
      <t xml:space="preserve">
</t>
    </r>
    <r>
      <rPr>
        <sz val="9"/>
        <rFont val="Arial"/>
        <family val="2"/>
      </rPr>
      <t>Sections 19 - 21 are all optional services, if you do not offer the service then you must enter N/A in the GREEN cells and 0.00 in the YELLOW cells.</t>
    </r>
    <r>
      <rPr>
        <sz val="9"/>
        <color rgb="FFFF0000"/>
        <rFont val="Arial"/>
        <family val="2"/>
      </rPr>
      <t xml:space="preserve">
</t>
    </r>
    <r>
      <rPr>
        <sz val="9"/>
        <rFont val="Arial"/>
        <family val="2"/>
      </rPr>
      <t>PINK cells will perform automatic calculations based on information provided by you in the GREEN or YELLOW cells. PINK cells are locked cells and require no input from the bidder.</t>
    </r>
    <r>
      <rPr>
        <sz val="9"/>
        <color rgb="FFFF0000"/>
        <rFont val="Arial"/>
        <family val="2"/>
      </rPr>
      <t xml:space="preserve"> 
</t>
    </r>
    <r>
      <rPr>
        <sz val="9"/>
        <rFont val="Arial"/>
        <family val="2"/>
      </rPr>
      <t>Tab 5 Lot 7 Evaluation  Scenario A and tab 6 Lot 7 Evaluation Scenario B shall be used for the evaluation of Lot 7. 
Tab 7 Lot 7 Total Costs Evaluation will automatically perform calculations for Scenario A and Scenario B within the RED cell and requires no input from the bidder this calculation will be used for the evaluation of Lot 7.</t>
    </r>
    <r>
      <rPr>
        <sz val="9"/>
        <color rgb="FFFF0000"/>
        <rFont val="Arial"/>
        <family val="2"/>
      </rPr>
      <t xml:space="preserve">
</t>
    </r>
    <r>
      <rPr>
        <sz val="9"/>
        <rFont val="Arial"/>
        <family val="2"/>
      </rPr>
      <t>Line items highlighted in BLUE will be used for the evaluation of Lot 7 Scenario A and Lot 7 Evaluation Scenario B.</t>
    </r>
    <r>
      <rPr>
        <sz val="9"/>
        <color theme="1"/>
        <rFont val="Arial"/>
        <family val="2"/>
      </rPr>
      <t xml:space="preserve">
All prices submitted should be the maximum prices payable for the Deliverables and any prices submitted through a Further Competition Procedure held in accordance with Framework Schedule 7 - (Call-Off Award Procedure) shall be equal to or lower than the maximum Framework Prices. 
Please be aware that any discounts offered where requested will not be evaluated. 
</t>
    </r>
  </si>
  <si>
    <t>20.0 Regional / Zonal discounts</t>
  </si>
  <si>
    <t>21.0 Additional Products / Services</t>
  </si>
  <si>
    <t xml:space="preserve">Your prices should compare with the quality of your offer. 
Your prices must be sustainable and include your operating overhead costs and profit.
You should also take into account our management charge of 0.5 % which shall be paid by you to us, as set out at secton 11 of Attachment 2 - How to bid 
The Management Charge will be paid by the Supplier to CCS in accordance with Framework Schedule 5 (Management Charges and Information) 
Your prices submitted must:
• exclude VAT. 
• be in British pounds sterling, up to five decimal places for sections 1-12 and sections 18 and 21
• be in British sterling up to 2 decimal places for sections 13, 14, 15, 16, 17, 19
• where there is a Percentage Rate this is to be to three decimal places i.e (1.573%). 
For products/services which are not included in the core pricing schedule, bidders can insert additional products/services that are within the scope of Annex 7 - Lot 7 Framework Schedule 1 (Specification) RM6017 Postal Goods, Services and Solutions with prices in section 21 (Additional Products/Services), that they are able to provide.
Bidders to note that they are able to insert additional rows if required into sections 20 ( Regional / Zonal discounts) and 21 (Additional Products/Services) only, if additional rows are inserted bidder to input item no's following the same format for each section.
</t>
  </si>
  <si>
    <t xml:space="preserve">Further instructions for completing the pricing schedule </t>
  </si>
  <si>
    <t>Section 13 Provision of Software</t>
  </si>
  <si>
    <t>Section 14 Website (Public) interface</t>
  </si>
  <si>
    <t>Section 15 Customer Web Portal</t>
  </si>
  <si>
    <t>Section 19 Alternative Payment Options</t>
  </si>
  <si>
    <t>Section 20 Regional / Zonal discounts</t>
  </si>
  <si>
    <t xml:space="preserve">19.2 Software per click payment option
</t>
  </si>
  <si>
    <t>19.1 Software per click payment option
( fee added to each digital or physical mail item used)</t>
  </si>
  <si>
    <t xml:space="preserve">19.3 Subscription payment option
</t>
  </si>
  <si>
    <t>Regional/zonal discounts</t>
  </si>
  <si>
    <t>Section 21</t>
  </si>
  <si>
    <t xml:space="preserve">       The Bidder may provide regional/zonal disocunts if this is available to Buyers’ in order to provide the best value. 
Please be aware these prices will not be evaluated.
Additional lines may be added if required.</t>
  </si>
  <si>
    <t>Bidder to list additional products/services offered which are in scope of Lot 7. Additional lines may be added if required.</t>
  </si>
  <si>
    <t>Bidder to input the region / area to which the discount will apply.</t>
  </si>
  <si>
    <r>
      <t xml:space="preserve">Bidders must ensure they </t>
    </r>
    <r>
      <rPr>
        <b/>
        <sz val="8"/>
        <color theme="1"/>
        <rFont val="Arial"/>
        <family val="2"/>
      </rPr>
      <t>read</t>
    </r>
    <r>
      <rPr>
        <sz val="8"/>
        <color theme="1"/>
        <rFont val="Arial"/>
        <family val="2"/>
      </rPr>
      <t xml:space="preserve"> the Scenarios described:-
Tab 2 describes Scenario A Hybrid Mail  Level 1
Tab 3 describes Scenario B Hybrid Mail  Level 2
Bidders are required to input information as instructed below in the following:-
Tab 5 "Lot 7 Evaluation Scenario A" and 
Tab 6 " Lot 7 Evaluation Scenario B"
</t>
    </r>
  </si>
  <si>
    <r>
      <rPr>
        <b/>
        <sz val="8"/>
        <rFont val="Arial"/>
        <family val="2"/>
      </rPr>
      <t>Relevant prices for line items highlighted in BLUE from tab 4 Lot 7 Pricing Schedule will automatically transfer to Lot 7 Evaluation Scenario A and Lot 7 Evaluation Scenario B.</t>
    </r>
    <r>
      <rPr>
        <sz val="8"/>
        <color theme="1"/>
        <rFont val="Arial"/>
        <family val="2"/>
      </rPr>
      <t xml:space="preserve">
The scenario will account for set up costs and 12 month use.
Bidders shall identify which goods and services are to be used to fulfil the requirement as follows:-
</t>
    </r>
    <r>
      <rPr>
        <b/>
        <sz val="8"/>
        <color theme="1"/>
        <rFont val="Arial"/>
        <family val="2"/>
      </rPr>
      <t xml:space="preserve">1.For set up costs Scenario A &amp; B </t>
    </r>
    <r>
      <rPr>
        <sz val="8"/>
        <color theme="1"/>
        <rFont val="Arial"/>
        <family val="2"/>
      </rPr>
      <t xml:space="preserve"> 
Scenario Item 1 Software; If this is the proposed solution, bidder should enter 4 in the quantity field to account for 12 months usage, if this is not the proposed solution, enter zero (0)
Scenario Item 2 and 3  Website (Public ) interface; If this is the proposed solution, bidder should enter 1 for initial set up and 12 in the access fee, if this is not the proposed solution, enter zero (0)
Scenario item 4 and 5 Customer web portal;  If this is the proposed solution, bidder should enter 1 for initial set up and 12 in the access fee, if this is not the proposed solution, enter zero (0)
</t>
    </r>
    <r>
      <rPr>
        <sz val="8"/>
        <rFont val="Arial"/>
        <family val="2"/>
      </rPr>
      <t xml:space="preserve">Bidders must enter the quantity amounts required  for scenario item numbers 1-7 in column J for each Unit Measure. </t>
    </r>
    <r>
      <rPr>
        <sz val="8"/>
        <color theme="1"/>
        <rFont val="Arial"/>
        <family val="2"/>
      </rPr>
      <t xml:space="preserve">
For scenario items 6 and 7 "Templates"</t>
    </r>
    <r>
      <rPr>
        <sz val="8"/>
        <rFont val="Arial"/>
        <family val="2"/>
      </rPr>
      <t>,</t>
    </r>
    <r>
      <rPr>
        <b/>
        <sz val="8"/>
        <rFont val="Arial"/>
        <family val="2"/>
      </rPr>
      <t xml:space="preserve"> </t>
    </r>
    <r>
      <rPr>
        <sz val="8"/>
        <rFont val="Arial"/>
        <family val="2"/>
      </rPr>
      <t>you must enter</t>
    </r>
    <r>
      <rPr>
        <b/>
        <sz val="8"/>
        <color rgb="FFFF0000"/>
        <rFont val="Arial"/>
        <family val="2"/>
      </rPr>
      <t xml:space="preserve"> </t>
    </r>
    <r>
      <rPr>
        <sz val="8"/>
        <color theme="1"/>
        <rFont val="Arial"/>
        <family val="2"/>
      </rPr>
      <t xml:space="preserve">the number of templates which would be provided Free of Charge (scenario item number 6), and the number that would be charged (scenario item number 7), the total must add up to 20 for scenario A and 18 for scenario B as this is the required number for each scenario.
</t>
    </r>
    <r>
      <rPr>
        <b/>
        <sz val="8"/>
        <color theme="1"/>
        <rFont val="Arial"/>
        <family val="2"/>
      </rPr>
      <t xml:space="preserve">2. For Usage costs
</t>
    </r>
    <r>
      <rPr>
        <sz val="8"/>
        <color theme="1"/>
        <rFont val="Arial"/>
        <family val="2"/>
      </rPr>
      <t xml:space="preserve">Scenario A- Scenario items 8 - 11 the Quantity for each requirement has already been input for scenario A, therefore no input is required from the bidder.
Scenario B- Scenario items 8 - 12 the Quantity for each requirement has already been input for scenario B, therefore no input is required from the bidder.
</t>
    </r>
  </si>
  <si>
    <t>Supplier Breakdown of costs
(£)</t>
  </si>
  <si>
    <t>Software Licence
£</t>
  </si>
  <si>
    <t>Quantity provided FOC</t>
  </si>
  <si>
    <t>1. Set up cost for scenario B</t>
  </si>
  <si>
    <t>2. Usage costs for scenario B (12 months)</t>
  </si>
  <si>
    <t>2.  Usage costs for scenario A (12 months)</t>
  </si>
  <si>
    <t>SMS (UK)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</si>
</sst>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quot;£&quot;* #,##0.00_-;_-&quot;£&quot;* &quot;-&quot;??_-;_-@_-"/>
    <numFmt numFmtId="43" formatCode="_-* #,##0.00_-;\-* #,##0.00_-;_-* &quot;-&quot;??_-;_-@_-"/>
    <numFmt numFmtId="164" formatCode="&quot;£&quot;#,##0.00000"/>
    <numFmt numFmtId="165" formatCode="0.0"/>
    <numFmt numFmtId="166" formatCode="0.000%"/>
    <numFmt numFmtId="167" formatCode="&quot;£&quot;#,##0.00"/>
    <numFmt numFmtId="168" formatCode="_-&quot;£&quot;* #,##0.00000_-;\-&quot;£&quot;* #,##0.00000_-;_-&quot;£&quot;* &quot;-&quot;?????_-;_-@_-"/>
    <numFmt numFmtId="169" formatCode="#,##0.00000"/>
  </numFmts>
  <fonts count="31" x14ac:knownFonts="1">
    <font>
      <sz val="11"/>
      <color theme="1"/>
      <name val="Calibri"/>
      <family val="2"/>
      <scheme val="minor"/>
    </font>
    <font>
      <b/>
      <sz val="11"/>
      <color theme="1"/>
      <name val="Calibri"/>
      <family val="2"/>
      <scheme val="minor"/>
    </font>
    <font>
      <b/>
      <sz val="14"/>
      <color theme="1"/>
      <name val="Arial"/>
      <family val="2"/>
    </font>
    <font>
      <b/>
      <sz val="11"/>
      <color theme="1"/>
      <name val="Arial"/>
      <family val="2"/>
    </font>
    <font>
      <i/>
      <sz val="11"/>
      <color theme="1"/>
      <name val="Calibri"/>
      <family val="2"/>
      <scheme val="minor"/>
    </font>
    <font>
      <b/>
      <sz val="10"/>
      <name val="Arial"/>
      <family val="2"/>
    </font>
    <font>
      <sz val="11"/>
      <color rgb="FFFF0000"/>
      <name val="Calibri"/>
      <family val="2"/>
      <scheme val="minor"/>
    </font>
    <font>
      <sz val="11"/>
      <color theme="1"/>
      <name val="Calibri"/>
      <family val="2"/>
      <scheme val="minor"/>
    </font>
    <font>
      <sz val="11"/>
      <name val="Calibri"/>
      <family val="2"/>
      <scheme val="minor"/>
    </font>
    <font>
      <b/>
      <sz val="11"/>
      <name val="Calibri"/>
      <family val="2"/>
      <scheme val="minor"/>
    </font>
    <font>
      <b/>
      <i/>
      <sz val="11"/>
      <color theme="1"/>
      <name val="Calibri"/>
      <family val="2"/>
      <scheme val="minor"/>
    </font>
    <font>
      <sz val="8"/>
      <color theme="1"/>
      <name val="Arial"/>
      <family val="2"/>
    </font>
    <font>
      <b/>
      <sz val="8"/>
      <color theme="1"/>
      <name val="Arial"/>
      <family val="2"/>
    </font>
    <font>
      <sz val="8"/>
      <name val="Arial"/>
      <family val="2"/>
    </font>
    <font>
      <b/>
      <sz val="8"/>
      <color rgb="FFFF0000"/>
      <name val="Arial"/>
      <family val="2"/>
    </font>
    <font>
      <sz val="8"/>
      <color rgb="FFFF0000"/>
      <name val="Arial"/>
      <family val="2"/>
    </font>
    <font>
      <sz val="11"/>
      <color theme="1"/>
      <name val="Arial"/>
      <family val="2"/>
    </font>
    <font>
      <b/>
      <sz val="8"/>
      <name val="Arial"/>
      <family val="2"/>
    </font>
    <font>
      <sz val="11"/>
      <color rgb="FFFF0000"/>
      <name val="Arial"/>
      <family val="2"/>
    </font>
    <font>
      <b/>
      <sz val="12"/>
      <color theme="1"/>
      <name val="Arial"/>
      <family val="2"/>
    </font>
    <font>
      <sz val="12"/>
      <color theme="1"/>
      <name val="Arial"/>
      <family val="2"/>
    </font>
    <font>
      <sz val="10"/>
      <color theme="1"/>
      <name val="Arial"/>
      <family val="2"/>
    </font>
    <font>
      <b/>
      <sz val="11"/>
      <color rgb="FFFF0000"/>
      <name val="Calibri"/>
      <family val="2"/>
      <scheme val="minor"/>
    </font>
    <font>
      <b/>
      <sz val="14"/>
      <color rgb="FFFF0000"/>
      <name val="Calibri"/>
      <family val="2"/>
      <scheme val="minor"/>
    </font>
    <font>
      <b/>
      <u/>
      <sz val="8"/>
      <name val="Arial"/>
      <family val="2"/>
    </font>
    <font>
      <sz val="11"/>
      <name val="Arial"/>
      <family val="2"/>
    </font>
    <font>
      <sz val="12"/>
      <color theme="1"/>
      <name val="Calibri"/>
      <family val="2"/>
      <scheme val="minor"/>
    </font>
    <font>
      <sz val="9"/>
      <color theme="1"/>
      <name val="Arial"/>
      <family val="2"/>
    </font>
    <font>
      <sz val="9"/>
      <name val="Arial"/>
      <family val="2"/>
    </font>
    <font>
      <sz val="9"/>
      <color rgb="FFFF0000"/>
      <name val="Arial"/>
      <family val="2"/>
    </font>
    <font>
      <b/>
      <sz val="9"/>
      <color theme="1"/>
      <name val="Arial"/>
      <family val="2"/>
    </font>
  </fonts>
  <fills count="13">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CCFFCC"/>
        <bgColor indexed="64"/>
      </patternFill>
    </fill>
    <fill>
      <patternFill patternType="solid">
        <fgColor rgb="FFFF0000"/>
        <bgColor indexed="64"/>
      </patternFill>
    </fill>
    <fill>
      <patternFill patternType="solid">
        <fgColor theme="4" tint="0.79998168889431442"/>
        <bgColor indexed="64"/>
      </patternFill>
    </fill>
  </fills>
  <borders count="63">
    <border>
      <left/>
      <right/>
      <top/>
      <bottom/>
      <diagonal/>
    </border>
    <border>
      <left style="double">
        <color auto="1"/>
      </left>
      <right/>
      <top style="double">
        <color auto="1"/>
      </top>
      <bottom/>
      <diagonal/>
    </border>
    <border>
      <left/>
      <right/>
      <top style="double">
        <color auto="1"/>
      </top>
      <bottom/>
      <diagonal/>
    </border>
    <border>
      <left/>
      <right style="double">
        <color auto="1"/>
      </right>
      <top/>
      <bottom/>
      <diagonal/>
    </border>
    <border>
      <left/>
      <right/>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thin">
        <color auto="1"/>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double">
        <color auto="1"/>
      </left>
      <right style="thin">
        <color auto="1"/>
      </right>
      <top style="double">
        <color auto="1"/>
      </top>
      <bottom/>
      <diagonal/>
    </border>
    <border>
      <left style="double">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auto="1"/>
      </left>
      <right style="thin">
        <color auto="1"/>
      </right>
      <top style="thin">
        <color auto="1"/>
      </top>
      <bottom/>
      <diagonal/>
    </border>
    <border>
      <left style="thin">
        <color auto="1"/>
      </left>
      <right style="double">
        <color auto="1"/>
      </right>
      <top style="thin">
        <color auto="1"/>
      </top>
      <bottom/>
      <diagonal/>
    </border>
    <border>
      <left style="double">
        <color auto="1"/>
      </left>
      <right style="thin">
        <color auto="1"/>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auto="1"/>
      </right>
      <top/>
      <bottom/>
      <diagonal/>
    </border>
    <border>
      <left style="thin">
        <color auto="1"/>
      </left>
      <right style="thin">
        <color auto="1"/>
      </right>
      <top/>
      <bottom/>
      <diagonal/>
    </border>
    <border>
      <left style="thin">
        <color auto="1"/>
      </left>
      <right style="thin">
        <color auto="1"/>
      </right>
      <top style="double">
        <color auto="1"/>
      </top>
      <bottom/>
      <diagonal/>
    </border>
    <border>
      <left/>
      <right style="thin">
        <color auto="1"/>
      </right>
      <top style="double">
        <color auto="1"/>
      </top>
      <bottom/>
      <diagonal/>
    </border>
    <border>
      <left/>
      <right style="thin">
        <color auto="1"/>
      </right>
      <top/>
      <bottom style="double">
        <color auto="1"/>
      </bottom>
      <diagonal/>
    </border>
    <border>
      <left style="thin">
        <color auto="1"/>
      </left>
      <right style="thin">
        <color auto="1"/>
      </right>
      <top/>
      <bottom style="double">
        <color auto="1"/>
      </bottom>
      <diagonal/>
    </border>
    <border>
      <left style="double">
        <color auto="1"/>
      </left>
      <right/>
      <top style="double">
        <color auto="1"/>
      </top>
      <bottom style="thin">
        <color indexed="64"/>
      </bottom>
      <diagonal/>
    </border>
    <border>
      <left/>
      <right/>
      <top style="double">
        <color auto="1"/>
      </top>
      <bottom style="thin">
        <color auto="1"/>
      </bottom>
      <diagonal/>
    </border>
    <border>
      <left style="thin">
        <color auto="1"/>
      </left>
      <right/>
      <top style="thin">
        <color auto="1"/>
      </top>
      <bottom style="double">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style="double">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style="double">
        <color auto="1"/>
      </top>
      <bottom/>
      <diagonal/>
    </border>
    <border>
      <left/>
      <right style="thin">
        <color auto="1"/>
      </right>
      <top style="double">
        <color auto="1"/>
      </top>
      <bottom style="thin">
        <color auto="1"/>
      </bottom>
      <diagonal/>
    </border>
    <border>
      <left style="thin">
        <color auto="1"/>
      </left>
      <right/>
      <top/>
      <bottom style="double">
        <color auto="1"/>
      </bottom>
      <diagonal/>
    </border>
    <border>
      <left style="thin">
        <color auto="1"/>
      </left>
      <right/>
      <top/>
      <bottom/>
      <diagonal/>
    </border>
    <border>
      <left style="thin">
        <color auto="1"/>
      </left>
      <right/>
      <top/>
      <bottom style="thin">
        <color auto="1"/>
      </bottom>
      <diagonal/>
    </border>
    <border>
      <left style="thin">
        <color auto="1"/>
      </left>
      <right style="double">
        <color auto="1"/>
      </right>
      <top style="double">
        <color auto="1"/>
      </top>
      <bottom/>
      <diagonal/>
    </border>
    <border>
      <left style="double">
        <color auto="1"/>
      </left>
      <right style="thin">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double">
        <color auto="1"/>
      </top>
      <bottom style="double">
        <color auto="1"/>
      </bottom>
      <diagonal/>
    </border>
    <border>
      <left/>
      <right style="double">
        <color auto="1"/>
      </right>
      <top style="thin">
        <color auto="1"/>
      </top>
      <bottom style="thin">
        <color auto="1"/>
      </bottom>
      <diagonal/>
    </border>
    <border>
      <left style="double">
        <color auto="1"/>
      </left>
      <right style="double">
        <color auto="1"/>
      </right>
      <top/>
      <bottom style="double">
        <color auto="1"/>
      </bottom>
      <diagonal/>
    </border>
    <border>
      <left/>
      <right/>
      <top style="thin">
        <color indexed="64"/>
      </top>
      <bottom/>
      <diagonal/>
    </border>
    <border>
      <left style="double">
        <color auto="1"/>
      </left>
      <right style="double">
        <color auto="1"/>
      </right>
      <top style="double">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double">
        <color auto="1"/>
      </bottom>
      <diagonal/>
    </border>
    <border>
      <left/>
      <right style="thin">
        <color auto="1"/>
      </right>
      <top style="thin">
        <color auto="1"/>
      </top>
      <bottom style="double">
        <color auto="1"/>
      </bottom>
      <diagonal/>
    </border>
    <border>
      <left style="double">
        <color auto="1"/>
      </left>
      <right style="thin">
        <color auto="1"/>
      </right>
      <top/>
      <bottom style="double">
        <color indexed="64"/>
      </bottom>
      <diagonal/>
    </border>
  </borders>
  <cellStyleXfs count="3">
    <xf numFmtId="0" fontId="0" fillId="0" borderId="0"/>
    <xf numFmtId="9" fontId="7" fillId="0" borderId="0" applyFont="0" applyFill="0" applyBorder="0" applyAlignment="0" applyProtection="0"/>
    <xf numFmtId="44" fontId="7" fillId="0" borderId="0" applyFont="0" applyFill="0" applyBorder="0" applyAlignment="0" applyProtection="0"/>
  </cellStyleXfs>
  <cellXfs count="544">
    <xf numFmtId="0" fontId="0" fillId="0" borderId="0" xfId="0"/>
    <xf numFmtId="0" fontId="0" fillId="0" borderId="0" xfId="0" applyAlignment="1">
      <alignment vertical="center"/>
    </xf>
    <xf numFmtId="0" fontId="0" fillId="0" borderId="16" xfId="0" applyBorder="1" applyAlignment="1">
      <alignment horizontal="center" vertical="center"/>
    </xf>
    <xf numFmtId="0" fontId="0" fillId="0" borderId="16" xfId="0" applyBorder="1"/>
    <xf numFmtId="0" fontId="0" fillId="0" borderId="9" xfId="0" applyBorder="1"/>
    <xf numFmtId="0" fontId="0" fillId="0" borderId="10" xfId="0" applyBorder="1" applyAlignment="1">
      <alignment horizontal="center" vertical="center"/>
    </xf>
    <xf numFmtId="0" fontId="0" fillId="0" borderId="15" xfId="0" applyBorder="1"/>
    <xf numFmtId="0" fontId="0" fillId="0" borderId="12" xfId="0" applyBorder="1"/>
    <xf numFmtId="0" fontId="0" fillId="0" borderId="13" xfId="0" applyBorder="1" applyAlignment="1">
      <alignment vertical="center" wrapText="1"/>
    </xf>
    <xf numFmtId="0" fontId="0" fillId="0" borderId="13" xfId="0" applyBorder="1" applyAlignment="1">
      <alignment horizontal="center" vertical="center"/>
    </xf>
    <xf numFmtId="0" fontId="0" fillId="0" borderId="16" xfId="0" applyBorder="1" applyAlignment="1">
      <alignment horizontal="center" vertical="center" wrapText="1"/>
    </xf>
    <xf numFmtId="0" fontId="0" fillId="0" borderId="0" xfId="0" applyBorder="1"/>
    <xf numFmtId="0" fontId="0" fillId="0" borderId="0" xfId="0" applyBorder="1" applyAlignment="1">
      <alignment horizontal="center" vertical="center"/>
    </xf>
    <xf numFmtId="2" fontId="0" fillId="0" borderId="15" xfId="0" applyNumberFormat="1" applyBorder="1"/>
    <xf numFmtId="0" fontId="0" fillId="0" borderId="22" xfId="0" applyBorder="1"/>
    <xf numFmtId="165" fontId="0" fillId="0" borderId="15" xfId="0" applyNumberFormat="1" applyBorder="1"/>
    <xf numFmtId="0" fontId="0" fillId="0" borderId="25" xfId="0" applyBorder="1"/>
    <xf numFmtId="165" fontId="0" fillId="0" borderId="12" xfId="0" applyNumberFormat="1" applyBorder="1"/>
    <xf numFmtId="0" fontId="0" fillId="0" borderId="16" xfId="0" applyFill="1" applyBorder="1" applyAlignment="1">
      <alignment horizontal="center" vertical="center" wrapText="1"/>
    </xf>
    <xf numFmtId="0" fontId="0" fillId="0" borderId="16" xfId="0" applyFill="1" applyBorder="1" applyAlignment="1">
      <alignment horizontal="center" vertical="center"/>
    </xf>
    <xf numFmtId="0" fontId="0" fillId="0" borderId="0" xfId="0" applyFill="1" applyBorder="1" applyAlignment="1">
      <alignment horizontal="center" vertical="center" wrapText="1"/>
    </xf>
    <xf numFmtId="0" fontId="0" fillId="0" borderId="20" xfId="0" applyFill="1" applyBorder="1" applyAlignment="1">
      <alignment horizontal="center" vertical="center" wrapText="1"/>
    </xf>
    <xf numFmtId="0" fontId="0" fillId="0" borderId="20" xfId="0" applyFill="1" applyBorder="1" applyAlignment="1">
      <alignment horizontal="center" vertical="center"/>
    </xf>
    <xf numFmtId="0" fontId="0" fillId="0" borderId="10" xfId="0" applyFill="1" applyBorder="1" applyAlignment="1">
      <alignment horizontal="center" vertical="center"/>
    </xf>
    <xf numFmtId="0" fontId="0" fillId="0" borderId="10"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13" xfId="0" applyFill="1" applyBorder="1" applyAlignment="1">
      <alignment horizontal="center" vertical="center"/>
    </xf>
    <xf numFmtId="0" fontId="0" fillId="0" borderId="13" xfId="0" applyBorder="1" applyAlignment="1">
      <alignment horizontal="center" vertical="center" wrapText="1"/>
    </xf>
    <xf numFmtId="0" fontId="0" fillId="0" borderId="9" xfId="0" applyFill="1" applyBorder="1"/>
    <xf numFmtId="0" fontId="0" fillId="0" borderId="12" xfId="0" applyFill="1" applyBorder="1"/>
    <xf numFmtId="0" fontId="0" fillId="0" borderId="0" xfId="0" applyFill="1" applyBorder="1"/>
    <xf numFmtId="0" fontId="0" fillId="0" borderId="0" xfId="0" applyFill="1" applyBorder="1" applyAlignment="1">
      <alignment horizontal="center" vertical="center"/>
    </xf>
    <xf numFmtId="0" fontId="0" fillId="0" borderId="0" xfId="0" applyBorder="1" applyAlignment="1">
      <alignment vertical="center"/>
    </xf>
    <xf numFmtId="0" fontId="0" fillId="0" borderId="0" xfId="0" applyBorder="1" applyAlignment="1">
      <alignment vertical="center" wrapText="1"/>
    </xf>
    <xf numFmtId="0" fontId="0" fillId="0" borderId="9" xfId="0" applyBorder="1" applyAlignment="1">
      <alignment vertical="center"/>
    </xf>
    <xf numFmtId="0" fontId="0" fillId="0" borderId="22" xfId="0" applyFill="1" applyBorder="1"/>
    <xf numFmtId="0" fontId="0" fillId="0" borderId="24" xfId="0" applyFill="1" applyBorder="1" applyAlignment="1">
      <alignment horizontal="center" vertical="center"/>
    </xf>
    <xf numFmtId="0" fontId="0" fillId="0" borderId="0" xfId="0" applyAlignment="1">
      <alignment horizontal="center" vertical="center" wrapText="1"/>
    </xf>
    <xf numFmtId="0" fontId="6" fillId="0" borderId="0" xfId="0" applyFont="1" applyBorder="1" applyAlignment="1">
      <alignment horizontal="center" vertical="center"/>
    </xf>
    <xf numFmtId="0" fontId="0" fillId="0" borderId="34" xfId="0" applyBorder="1" applyAlignment="1">
      <alignment vertical="center" wrapText="1"/>
    </xf>
    <xf numFmtId="0" fontId="6" fillId="0" borderId="0" xfId="0" applyFont="1"/>
    <xf numFmtId="164" fontId="0" fillId="4" borderId="10" xfId="0" applyNumberFormat="1" applyFill="1" applyBorder="1"/>
    <xf numFmtId="0" fontId="8" fillId="0" borderId="2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6" fillId="0" borderId="0" xfId="0" applyFont="1" applyBorder="1" applyAlignment="1">
      <alignment horizontal="left" vertical="center" wrapText="1"/>
    </xf>
    <xf numFmtId="0" fontId="0" fillId="0" borderId="16" xfId="0" applyBorder="1" applyAlignment="1">
      <alignment vertical="center"/>
    </xf>
    <xf numFmtId="164" fontId="0" fillId="4" borderId="16" xfId="0" applyNumberFormat="1" applyFill="1" applyBorder="1"/>
    <xf numFmtId="0" fontId="0" fillId="0" borderId="0" xfId="0" applyBorder="1" applyAlignment="1">
      <alignment horizontal="right"/>
    </xf>
    <xf numFmtId="0" fontId="0" fillId="0" borderId="0" xfId="0" applyBorder="1" applyAlignment="1">
      <alignment horizontal="center"/>
    </xf>
    <xf numFmtId="166" fontId="0" fillId="7" borderId="16" xfId="1" applyNumberFormat="1" applyFont="1" applyFill="1" applyBorder="1"/>
    <xf numFmtId="0" fontId="0" fillId="0" borderId="41" xfId="0" applyBorder="1" applyAlignment="1">
      <alignment vertical="center"/>
    </xf>
    <xf numFmtId="0" fontId="0" fillId="0" borderId="40" xfId="0" applyBorder="1" applyAlignment="1">
      <alignment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vertical="center" wrapText="1"/>
    </xf>
    <xf numFmtId="3" fontId="0" fillId="0" borderId="0" xfId="0" applyNumberFormat="1"/>
    <xf numFmtId="0" fontId="0" fillId="0" borderId="0" xfId="0" applyAlignment="1">
      <alignment horizontal="left" vertical="center"/>
    </xf>
    <xf numFmtId="0" fontId="0" fillId="0" borderId="10" xfId="0" applyBorder="1" applyAlignment="1">
      <alignment horizontal="center" vertical="center" wrapText="1"/>
    </xf>
    <xf numFmtId="0" fontId="0" fillId="0" borderId="16" xfId="0" applyBorder="1" applyAlignment="1">
      <alignment horizontal="center" vertical="center" wrapText="1"/>
    </xf>
    <xf numFmtId="0" fontId="0" fillId="0" borderId="13" xfId="0"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8" fillId="0" borderId="16" xfId="0" applyFont="1" applyBorder="1" applyAlignment="1">
      <alignment horizontal="left" vertical="center" wrapText="1"/>
    </xf>
    <xf numFmtId="0" fontId="0" fillId="0" borderId="0" xfId="0" applyBorder="1" applyAlignment="1">
      <alignment horizontal="left" vertical="center" wrapText="1"/>
    </xf>
    <xf numFmtId="0" fontId="0" fillId="0" borderId="0" xfId="0" applyAlignment="1"/>
    <xf numFmtId="0" fontId="0" fillId="0" borderId="52" xfId="0" applyBorder="1" applyAlignment="1">
      <alignment horizontal="center" vertical="center"/>
    </xf>
    <xf numFmtId="0" fontId="0" fillId="0" borderId="54" xfId="0" applyBorder="1" applyAlignment="1">
      <alignment horizontal="center" vertical="center" wrapText="1"/>
    </xf>
    <xf numFmtId="44" fontId="0" fillId="0" borderId="0" xfId="2" applyFont="1" applyBorder="1"/>
    <xf numFmtId="0" fontId="0" fillId="0" borderId="9" xfId="0" applyBorder="1" applyAlignment="1">
      <alignment horizontal="center" vertical="center"/>
    </xf>
    <xf numFmtId="2" fontId="0" fillId="0" borderId="0" xfId="0" applyNumberFormat="1"/>
    <xf numFmtId="0" fontId="1" fillId="9" borderId="34" xfId="0" applyFont="1" applyFill="1" applyBorder="1" applyAlignment="1">
      <alignment horizontal="center" vertical="center"/>
    </xf>
    <xf numFmtId="0" fontId="1" fillId="9" borderId="34" xfId="0" applyFont="1" applyFill="1" applyBorder="1" applyAlignment="1">
      <alignment horizontal="center" vertical="center" wrapText="1"/>
    </xf>
    <xf numFmtId="0" fontId="1" fillId="9" borderId="51" xfId="0" applyFont="1" applyFill="1" applyBorder="1" applyAlignment="1">
      <alignment horizontal="center" vertical="center" wrapText="1"/>
    </xf>
    <xf numFmtId="0" fontId="0" fillId="0" borderId="16" xfId="0" applyBorder="1" applyAlignment="1">
      <alignment horizontal="left" vertical="center"/>
    </xf>
    <xf numFmtId="0" fontId="0" fillId="0" borderId="13" xfId="0" applyBorder="1" applyAlignment="1">
      <alignment horizontal="left" vertical="center"/>
    </xf>
    <xf numFmtId="44" fontId="0" fillId="0" borderId="0" xfId="0" applyNumberFormat="1" applyBorder="1" applyAlignment="1">
      <alignment vertical="center"/>
    </xf>
    <xf numFmtId="0" fontId="0" fillId="0" borderId="0" xfId="0" applyFill="1" applyBorder="1" applyAlignment="1">
      <alignment horizontal="left" vertical="center"/>
    </xf>
    <xf numFmtId="0" fontId="0" fillId="2" borderId="0" xfId="0" applyFill="1" applyAlignment="1">
      <alignment vertical="center" wrapText="1"/>
    </xf>
    <xf numFmtId="0" fontId="0" fillId="0" borderId="0" xfId="0" applyAlignment="1">
      <alignment horizontal="left" vertical="center" wrapText="1" indent="2"/>
    </xf>
    <xf numFmtId="0" fontId="0" fillId="0" borderId="0" xfId="0" applyFill="1" applyBorder="1" applyAlignment="1">
      <alignment vertical="center" wrapText="1"/>
    </xf>
    <xf numFmtId="0" fontId="0" fillId="0" borderId="10" xfId="0" applyFill="1" applyBorder="1" applyAlignment="1">
      <alignment vertical="center" wrapText="1"/>
    </xf>
    <xf numFmtId="0" fontId="0" fillId="0" borderId="10" xfId="0" applyFill="1" applyBorder="1" applyAlignment="1">
      <alignment horizontal="left" vertical="center"/>
    </xf>
    <xf numFmtId="0" fontId="0" fillId="0" borderId="13" xfId="0" applyFill="1" applyBorder="1" applyAlignment="1">
      <alignment vertical="center" wrapText="1"/>
    </xf>
    <xf numFmtId="0" fontId="0" fillId="0" borderId="13" xfId="0" applyFill="1" applyBorder="1" applyAlignment="1">
      <alignment horizontal="left" vertical="center"/>
    </xf>
    <xf numFmtId="44" fontId="0" fillId="0" borderId="0" xfId="2" applyFont="1" applyBorder="1" applyAlignment="1">
      <alignment vertical="center"/>
    </xf>
    <xf numFmtId="0" fontId="1" fillId="9" borderId="10" xfId="0" applyFont="1" applyFill="1" applyBorder="1" applyAlignment="1">
      <alignment horizontal="center" vertical="center" wrapText="1"/>
    </xf>
    <xf numFmtId="0" fontId="1" fillId="9" borderId="11" xfId="0" applyFont="1" applyFill="1" applyBorder="1" applyAlignment="1">
      <alignment horizontal="center" vertical="center" wrapText="1"/>
    </xf>
    <xf numFmtId="0" fontId="0" fillId="0" borderId="13" xfId="0" applyFill="1" applyBorder="1" applyAlignment="1">
      <alignment vertical="center"/>
    </xf>
    <xf numFmtId="0" fontId="0" fillId="0" borderId="0" xfId="0" applyAlignment="1">
      <alignment horizontal="left" vertical="center"/>
    </xf>
    <xf numFmtId="0" fontId="16" fillId="2" borderId="0" xfId="0" applyFont="1" applyFill="1" applyProtection="1"/>
    <xf numFmtId="0" fontId="16" fillId="0" borderId="0" xfId="0" applyFont="1" applyAlignment="1" applyProtection="1">
      <alignment horizontal="center" wrapText="1"/>
    </xf>
    <xf numFmtId="0" fontId="16" fillId="0" borderId="44" xfId="0" applyFont="1" applyBorder="1" applyProtection="1"/>
    <xf numFmtId="43" fontId="17" fillId="8" borderId="16" xfId="0" applyNumberFormat="1" applyFont="1" applyFill="1" applyBorder="1" applyAlignment="1" applyProtection="1">
      <alignment horizontal="center" vertical="center" wrapText="1"/>
    </xf>
    <xf numFmtId="0" fontId="16" fillId="0" borderId="0" xfId="0" applyFont="1" applyAlignment="1" applyProtection="1">
      <alignment wrapText="1"/>
    </xf>
    <xf numFmtId="0" fontId="12"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xf>
    <xf numFmtId="165" fontId="0" fillId="0" borderId="16" xfId="0" applyNumberFormat="1" applyBorder="1"/>
    <xf numFmtId="0" fontId="1" fillId="9" borderId="58" xfId="0" applyFont="1" applyFill="1" applyBorder="1" applyAlignment="1">
      <alignment horizontal="center" vertical="center" wrapText="1"/>
    </xf>
    <xf numFmtId="0" fontId="0" fillId="0" borderId="20" xfId="0" applyBorder="1" applyAlignment="1">
      <alignment vertical="center" wrapText="1"/>
    </xf>
    <xf numFmtId="0" fontId="0" fillId="0" borderId="20" xfId="0" applyBorder="1" applyAlignment="1">
      <alignment horizontal="left" vertical="center"/>
    </xf>
    <xf numFmtId="0" fontId="0" fillId="0" borderId="16" xfId="0" applyFill="1" applyBorder="1" applyAlignment="1">
      <alignment vertical="center" wrapText="1"/>
    </xf>
    <xf numFmtId="0" fontId="0" fillId="0" borderId="16" xfId="0" applyFill="1" applyBorder="1" applyAlignment="1">
      <alignment horizontal="left" vertical="center"/>
    </xf>
    <xf numFmtId="0" fontId="0" fillId="0" borderId="59" xfId="0" applyBorder="1" applyAlignment="1">
      <alignment vertical="center"/>
    </xf>
    <xf numFmtId="0" fontId="0" fillId="0" borderId="60" xfId="0" applyBorder="1" applyAlignment="1">
      <alignment vertical="center"/>
    </xf>
    <xf numFmtId="0" fontId="0" fillId="0" borderId="59" xfId="0" applyBorder="1" applyAlignment="1">
      <alignment horizontal="center" vertical="center"/>
    </xf>
    <xf numFmtId="0" fontId="0" fillId="0" borderId="60" xfId="0" applyBorder="1" applyAlignment="1">
      <alignment horizontal="center" vertical="center"/>
    </xf>
    <xf numFmtId="0" fontId="18" fillId="0" borderId="0" xfId="0" applyFont="1" applyAlignment="1" applyProtection="1">
      <alignment wrapText="1"/>
    </xf>
    <xf numFmtId="0" fontId="12" fillId="8" borderId="52" xfId="0" applyFont="1" applyFill="1" applyBorder="1" applyAlignment="1" applyProtection="1">
      <alignment horizontal="center" vertical="center"/>
    </xf>
    <xf numFmtId="0" fontId="0" fillId="12" borderId="16" xfId="0" applyFill="1" applyBorder="1" applyAlignment="1">
      <alignment horizontal="center" vertical="center" wrapText="1"/>
    </xf>
    <xf numFmtId="0" fontId="0" fillId="12" borderId="16" xfId="0" applyFill="1" applyBorder="1" applyAlignment="1">
      <alignment horizontal="center" vertical="center"/>
    </xf>
    <xf numFmtId="0" fontId="0" fillId="12" borderId="0" xfId="0" applyFill="1"/>
    <xf numFmtId="0" fontId="1" fillId="0" borderId="0" xfId="0" applyFont="1" applyFill="1" applyAlignment="1">
      <alignment horizontal="center" wrapText="1"/>
    </xf>
    <xf numFmtId="0" fontId="1" fillId="0" borderId="0" xfId="0" applyFont="1" applyFill="1" applyAlignment="1">
      <alignment horizontal="center"/>
    </xf>
    <xf numFmtId="0" fontId="0" fillId="0" borderId="0" xfId="0" applyFill="1" applyBorder="1" applyAlignment="1">
      <alignment horizontal="center"/>
    </xf>
    <xf numFmtId="0" fontId="0" fillId="12" borderId="13" xfId="0" applyFill="1" applyBorder="1" applyAlignment="1">
      <alignment vertical="center" wrapText="1"/>
    </xf>
    <xf numFmtId="0" fontId="0" fillId="12" borderId="16" xfId="0" applyFill="1" applyBorder="1"/>
    <xf numFmtId="0" fontId="0" fillId="12" borderId="13" xfId="0" applyFill="1" applyBorder="1" applyAlignment="1">
      <alignment horizontal="center" vertical="center" wrapText="1"/>
    </xf>
    <xf numFmtId="0" fontId="0" fillId="12" borderId="15" xfId="0" applyFill="1" applyBorder="1" applyAlignment="1">
      <alignment horizontal="center" vertical="center"/>
    </xf>
    <xf numFmtId="0" fontId="0" fillId="12" borderId="12" xfId="0" applyFill="1" applyBorder="1" applyAlignment="1">
      <alignment horizontal="center" vertical="center"/>
    </xf>
    <xf numFmtId="0" fontId="0" fillId="12" borderId="12" xfId="0" applyFill="1" applyBorder="1" applyAlignment="1">
      <alignment vertical="center"/>
    </xf>
    <xf numFmtId="0" fontId="0" fillId="12" borderId="9" xfId="0" applyFill="1" applyBorder="1" applyAlignment="1">
      <alignment vertical="center"/>
    </xf>
    <xf numFmtId="0" fontId="0" fillId="12" borderId="10" xfId="0" applyFill="1" applyBorder="1" applyAlignment="1">
      <alignment vertical="center" wrapText="1"/>
    </xf>
    <xf numFmtId="0" fontId="8" fillId="12" borderId="10" xfId="0" applyFont="1" applyFill="1" applyBorder="1" applyAlignment="1">
      <alignment horizontal="left" vertical="center" wrapText="1"/>
    </xf>
    <xf numFmtId="0" fontId="8" fillId="12" borderId="16" xfId="0" applyFont="1" applyFill="1" applyBorder="1" applyAlignment="1">
      <alignment vertical="center" wrapText="1"/>
    </xf>
    <xf numFmtId="0" fontId="0" fillId="12" borderId="15" xfId="0" applyFill="1" applyBorder="1"/>
    <xf numFmtId="2" fontId="0" fillId="12" borderId="15" xfId="0" applyNumberFormat="1" applyFill="1" applyBorder="1"/>
    <xf numFmtId="0" fontId="1" fillId="2" borderId="20" xfId="0" applyFont="1" applyFill="1" applyBorder="1" applyAlignment="1">
      <alignment horizontal="center" vertical="center"/>
    </xf>
    <xf numFmtId="0" fontId="1" fillId="2" borderId="26" xfId="0" applyFont="1" applyFill="1" applyBorder="1" applyAlignment="1">
      <alignment horizontal="center" vertical="center"/>
    </xf>
    <xf numFmtId="0" fontId="5" fillId="2" borderId="28" xfId="0" applyFont="1" applyFill="1" applyBorder="1" applyAlignment="1" applyProtection="1">
      <alignment horizontal="center" vertical="center" wrapText="1"/>
    </xf>
    <xf numFmtId="43" fontId="5" fillId="2" borderId="20" xfId="0" applyNumberFormat="1" applyFont="1" applyFill="1" applyBorder="1" applyAlignment="1" applyProtection="1">
      <alignment horizontal="center" vertical="center" wrapText="1"/>
    </xf>
    <xf numFmtId="43" fontId="5" fillId="2" borderId="29" xfId="0" applyNumberFormat="1" applyFont="1" applyFill="1" applyBorder="1" applyAlignment="1" applyProtection="1">
      <alignment horizontal="center" vertical="center" wrapText="1"/>
    </xf>
    <xf numFmtId="43" fontId="5" fillId="2" borderId="26" xfId="0" applyNumberFormat="1" applyFont="1" applyFill="1" applyBorder="1" applyAlignment="1" applyProtection="1">
      <alignment horizontal="center" vertical="center" wrapText="1"/>
    </xf>
    <xf numFmtId="0" fontId="0" fillId="2" borderId="0" xfId="0" applyFill="1"/>
    <xf numFmtId="0" fontId="1" fillId="2" borderId="13" xfId="0" applyFont="1" applyFill="1" applyBorder="1" applyAlignment="1">
      <alignment horizontal="center" vertical="center"/>
    </xf>
    <xf numFmtId="0" fontId="1" fillId="2" borderId="16"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23" fillId="0" borderId="0" xfId="0" applyFont="1" applyBorder="1" applyAlignment="1">
      <alignment vertical="center"/>
    </xf>
    <xf numFmtId="0" fontId="1" fillId="2" borderId="16" xfId="0" applyFont="1" applyFill="1" applyBorder="1" applyAlignment="1">
      <alignment horizontal="center" vertical="center"/>
    </xf>
    <xf numFmtId="0" fontId="1" fillId="2" borderId="41" xfId="0" applyFont="1" applyFill="1" applyBorder="1" applyAlignment="1">
      <alignment horizontal="center" vertical="center"/>
    </xf>
    <xf numFmtId="43" fontId="5" fillId="2" borderId="16" xfId="0" applyNumberFormat="1" applyFont="1" applyFill="1" applyBorder="1" applyAlignment="1" applyProtection="1">
      <alignment horizontal="center" vertical="center" wrapText="1"/>
    </xf>
    <xf numFmtId="0" fontId="1" fillId="2" borderId="20" xfId="0" applyFont="1" applyFill="1" applyBorder="1" applyAlignment="1">
      <alignment vertical="center"/>
    </xf>
    <xf numFmtId="0" fontId="0" fillId="2" borderId="0" xfId="0" applyFill="1" applyAlignment="1">
      <alignment horizontal="center"/>
    </xf>
    <xf numFmtId="44" fontId="0" fillId="4" borderId="17" xfId="2" applyFont="1" applyFill="1" applyBorder="1" applyAlignment="1">
      <alignment vertical="center"/>
    </xf>
    <xf numFmtId="44" fontId="0" fillId="4" borderId="17" xfId="0" applyNumberFormat="1" applyFill="1" applyBorder="1" applyAlignment="1">
      <alignment vertical="center"/>
    </xf>
    <xf numFmtId="44" fontId="0" fillId="4" borderId="14" xfId="0" applyNumberFormat="1" applyFill="1" applyBorder="1" applyAlignment="1">
      <alignment vertical="center"/>
    </xf>
    <xf numFmtId="44" fontId="0" fillId="4" borderId="11" xfId="0" applyNumberFormat="1" applyFill="1" applyBorder="1" applyAlignment="1">
      <alignment vertical="center"/>
    </xf>
    <xf numFmtId="44" fontId="0" fillId="4" borderId="53" xfId="0" applyNumberFormat="1" applyFill="1" applyBorder="1" applyAlignment="1">
      <alignment vertical="center"/>
    </xf>
    <xf numFmtId="169" fontId="0" fillId="4" borderId="17" xfId="0" applyNumberFormat="1" applyFill="1" applyBorder="1" applyAlignment="1">
      <alignment vertical="center"/>
    </xf>
    <xf numFmtId="169" fontId="0" fillId="4" borderId="14" xfId="0" applyNumberFormat="1" applyFill="1" applyBorder="1" applyAlignment="1">
      <alignment vertical="center"/>
    </xf>
    <xf numFmtId="169" fontId="0" fillId="2" borderId="16" xfId="0" applyNumberFormat="1" applyFill="1" applyBorder="1" applyAlignment="1">
      <alignment vertical="center"/>
    </xf>
    <xf numFmtId="169" fontId="0" fillId="2" borderId="13" xfId="0" applyNumberFormat="1" applyFill="1" applyBorder="1" applyAlignment="1">
      <alignment vertical="center"/>
    </xf>
    <xf numFmtId="44" fontId="0" fillId="12" borderId="16" xfId="0" applyNumberFormat="1" applyFill="1" applyBorder="1" applyAlignment="1">
      <alignment vertical="center"/>
    </xf>
    <xf numFmtId="44" fontId="0" fillId="12" borderId="13" xfId="0" applyNumberFormat="1" applyFill="1" applyBorder="1" applyAlignment="1">
      <alignment vertical="center"/>
    </xf>
    <xf numFmtId="44" fontId="0" fillId="12" borderId="10" xfId="2" applyFont="1" applyFill="1" applyBorder="1" applyAlignment="1">
      <alignment vertical="center"/>
    </xf>
    <xf numFmtId="44" fontId="0" fillId="12" borderId="13" xfId="2" applyFont="1" applyFill="1" applyBorder="1" applyAlignment="1">
      <alignment vertical="center"/>
    </xf>
    <xf numFmtId="44" fontId="0" fillId="4" borderId="26" xfId="0" applyNumberFormat="1" applyFill="1" applyBorder="1" applyAlignment="1">
      <alignment vertical="center"/>
    </xf>
    <xf numFmtId="44" fontId="0" fillId="12" borderId="20" xfId="0" applyNumberFormat="1" applyFill="1" applyBorder="1" applyAlignment="1">
      <alignment vertical="center"/>
    </xf>
    <xf numFmtId="44" fontId="0" fillId="12" borderId="16" xfId="2" applyFont="1" applyFill="1" applyBorder="1" applyAlignment="1">
      <alignment vertical="center"/>
    </xf>
    <xf numFmtId="168" fontId="0" fillId="4" borderId="17" xfId="0" applyNumberFormat="1" applyFill="1" applyBorder="1" applyAlignment="1">
      <alignment vertical="center"/>
    </xf>
    <xf numFmtId="168" fontId="0" fillId="11" borderId="53" xfId="0" applyNumberFormat="1" applyFill="1" applyBorder="1" applyAlignment="1">
      <alignment vertical="center"/>
    </xf>
    <xf numFmtId="0" fontId="16" fillId="0" borderId="0" xfId="0" applyFont="1" applyBorder="1" applyAlignment="1" applyProtection="1">
      <alignment horizontal="center" vertical="center" wrapText="1"/>
    </xf>
    <xf numFmtId="0" fontId="18" fillId="0" borderId="0" xfId="0" applyFont="1" applyProtection="1"/>
    <xf numFmtId="0" fontId="18" fillId="0" borderId="0" xfId="0" applyFont="1" applyAlignment="1" applyProtection="1">
      <alignment horizontal="center" vertical="top" wrapText="1"/>
    </xf>
    <xf numFmtId="0" fontId="12" fillId="2" borderId="0" xfId="0" applyFont="1" applyFill="1" applyBorder="1" applyAlignment="1" applyProtection="1">
      <alignment horizontal="center" vertical="top" wrapText="1"/>
    </xf>
    <xf numFmtId="0" fontId="3" fillId="8" borderId="16" xfId="0" applyFont="1" applyFill="1" applyBorder="1" applyAlignment="1" applyProtection="1">
      <alignment horizontal="left" vertical="top"/>
    </xf>
    <xf numFmtId="0" fontId="19" fillId="0" borderId="0" xfId="0" applyFont="1"/>
    <xf numFmtId="0" fontId="20" fillId="0" borderId="0" xfId="0" applyFont="1"/>
    <xf numFmtId="0" fontId="26" fillId="0" borderId="0" xfId="0" applyFont="1"/>
    <xf numFmtId="0" fontId="11" fillId="0" borderId="0" xfId="0" applyFont="1" applyAlignment="1">
      <alignment horizontal="left" vertical="center"/>
    </xf>
    <xf numFmtId="0" fontId="11" fillId="0" borderId="0" xfId="0" applyFont="1"/>
    <xf numFmtId="0" fontId="13"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xf>
    <xf numFmtId="0" fontId="11" fillId="0" borderId="49" xfId="0" applyFont="1" applyBorder="1"/>
    <xf numFmtId="0" fontId="0" fillId="0" borderId="49" xfId="0" applyBorder="1"/>
    <xf numFmtId="0" fontId="0" fillId="12" borderId="42" xfId="0" applyFill="1" applyBorder="1" applyAlignment="1">
      <alignment vertical="center"/>
    </xf>
    <xf numFmtId="0" fontId="0" fillId="12" borderId="41" xfId="0" applyFill="1" applyBorder="1" applyAlignment="1">
      <alignment vertical="center"/>
    </xf>
    <xf numFmtId="0" fontId="18" fillId="0" borderId="49" xfId="0" applyFont="1" applyBorder="1" applyAlignment="1" applyProtection="1">
      <alignment horizontal="center" vertical="center" wrapText="1"/>
    </xf>
    <xf numFmtId="0" fontId="16" fillId="0" borderId="49" xfId="0" applyFont="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0" fillId="0" borderId="0" xfId="0" applyBorder="1" applyAlignment="1">
      <alignment horizontal="center" vertical="center"/>
    </xf>
    <xf numFmtId="0" fontId="1" fillId="2" borderId="16" xfId="0" applyFont="1" applyFill="1" applyBorder="1" applyAlignment="1">
      <alignment horizontal="center" vertical="center" wrapText="1"/>
    </xf>
    <xf numFmtId="0" fontId="1" fillId="2" borderId="16" xfId="0" applyFont="1" applyFill="1" applyBorder="1" applyAlignment="1">
      <alignment horizontal="center" vertical="center"/>
    </xf>
    <xf numFmtId="0" fontId="0" fillId="0" borderId="16" xfId="0" applyBorder="1" applyAlignment="1">
      <alignment horizontal="center" vertical="center"/>
    </xf>
    <xf numFmtId="0" fontId="1" fillId="2" borderId="20"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6" xfId="0" applyFill="1" applyBorder="1" applyAlignment="1">
      <alignment horizontal="center" vertical="center"/>
    </xf>
    <xf numFmtId="0" fontId="0" fillId="0" borderId="13" xfId="0" applyFill="1" applyBorder="1" applyAlignment="1">
      <alignment horizontal="center" vertical="center"/>
    </xf>
    <xf numFmtId="0" fontId="1" fillId="2" borderId="0" xfId="0" applyFont="1" applyFill="1" applyBorder="1" applyAlignment="1">
      <alignment horizontal="center" vertical="center"/>
    </xf>
    <xf numFmtId="0" fontId="1" fillId="9" borderId="10" xfId="0" applyFont="1" applyFill="1" applyBorder="1" applyAlignment="1">
      <alignment horizontal="center" vertical="center"/>
    </xf>
    <xf numFmtId="0" fontId="0" fillId="0" borderId="16" xfId="0" applyBorder="1" applyAlignment="1">
      <alignment horizontal="left" vertical="center"/>
    </xf>
    <xf numFmtId="0" fontId="6" fillId="0" borderId="0" xfId="0" applyFont="1" applyBorder="1"/>
    <xf numFmtId="0" fontId="6" fillId="2" borderId="0" xfId="0" applyFont="1" applyFill="1" applyBorder="1"/>
    <xf numFmtId="0" fontId="0" fillId="2" borderId="0" xfId="0" applyFill="1" applyBorder="1"/>
    <xf numFmtId="0" fontId="22" fillId="0" borderId="0" xfId="0" applyFont="1" applyBorder="1"/>
    <xf numFmtId="0" fontId="0" fillId="2" borderId="0" xfId="0" applyFill="1" applyBorder="1" applyAlignment="1">
      <alignment horizontal="center"/>
    </xf>
    <xf numFmtId="0" fontId="6" fillId="0" borderId="0" xfId="0" applyFont="1" applyBorder="1" applyAlignment="1">
      <alignment vertical="center"/>
    </xf>
    <xf numFmtId="0" fontId="1" fillId="0" borderId="0" xfId="0" applyFont="1" applyFill="1" applyBorder="1" applyAlignment="1">
      <alignment horizontal="center"/>
    </xf>
    <xf numFmtId="0" fontId="0" fillId="0" borderId="0" xfId="0" applyBorder="1" applyAlignment="1"/>
    <xf numFmtId="0" fontId="10" fillId="0" borderId="0" xfId="0" applyFont="1" applyBorder="1" applyAlignment="1"/>
    <xf numFmtId="0" fontId="1" fillId="2" borderId="41" xfId="0" applyFont="1" applyFill="1" applyBorder="1" applyAlignment="1">
      <alignment vertical="center"/>
    </xf>
    <xf numFmtId="0" fontId="0" fillId="0" borderId="57" xfId="0" applyBorder="1" applyAlignment="1">
      <alignment horizontal="center"/>
    </xf>
    <xf numFmtId="0" fontId="0" fillId="0" borderId="57" xfId="0" applyBorder="1"/>
    <xf numFmtId="44" fontId="0" fillId="0" borderId="57" xfId="2" applyFont="1" applyBorder="1"/>
    <xf numFmtId="2" fontId="0" fillId="0" borderId="16" xfId="0" applyNumberFormat="1" applyBorder="1"/>
    <xf numFmtId="168" fontId="0" fillId="12" borderId="16" xfId="0" applyNumberFormat="1" applyFill="1" applyBorder="1" applyAlignment="1">
      <alignment vertical="center"/>
    </xf>
    <xf numFmtId="3" fontId="0" fillId="0" borderId="16" xfId="0" applyNumberFormat="1" applyBorder="1" applyAlignment="1">
      <alignment vertical="center"/>
    </xf>
    <xf numFmtId="168" fontId="0" fillId="12" borderId="16" xfId="2" applyNumberFormat="1" applyFont="1" applyFill="1" applyBorder="1" applyAlignment="1">
      <alignment vertical="center"/>
    </xf>
    <xf numFmtId="168" fontId="0" fillId="12" borderId="13" xfId="2" applyNumberFormat="1" applyFont="1" applyFill="1" applyBorder="1" applyAlignment="1">
      <alignment vertical="center"/>
    </xf>
    <xf numFmtId="3" fontId="0" fillId="0" borderId="13" xfId="0" applyNumberFormat="1" applyBorder="1" applyAlignment="1">
      <alignment vertical="center"/>
    </xf>
    <xf numFmtId="168" fontId="0" fillId="4" borderId="53" xfId="0" applyNumberFormat="1" applyFill="1" applyBorder="1" applyAlignment="1">
      <alignment vertical="center"/>
    </xf>
    <xf numFmtId="0" fontId="1" fillId="0" borderId="0" xfId="0" applyFont="1" applyAlignment="1">
      <alignment vertical="center"/>
    </xf>
    <xf numFmtId="168" fontId="0" fillId="4" borderId="56" xfId="0" applyNumberFormat="1" applyFill="1" applyBorder="1" applyAlignment="1">
      <alignment vertical="center"/>
    </xf>
    <xf numFmtId="164" fontId="0" fillId="12" borderId="16" xfId="0" applyNumberFormat="1" applyFill="1" applyBorder="1" applyAlignment="1">
      <alignment horizontal="left" vertical="center"/>
    </xf>
    <xf numFmtId="164" fontId="8" fillId="11" borderId="16" xfId="0" applyNumberFormat="1" applyFont="1" applyFill="1" applyBorder="1" applyAlignment="1">
      <alignment horizontal="left" vertical="center"/>
    </xf>
    <xf numFmtId="0" fontId="19" fillId="8" borderId="0" xfId="0" applyFont="1" applyFill="1" applyBorder="1" applyAlignment="1">
      <alignment horizontal="center" vertical="center" wrapText="1"/>
    </xf>
    <xf numFmtId="0" fontId="19" fillId="8" borderId="32" xfId="0" applyFont="1" applyFill="1" applyBorder="1" applyAlignment="1">
      <alignment horizontal="center" vertical="center" wrapText="1"/>
    </xf>
    <xf numFmtId="0" fontId="8" fillId="0" borderId="16" xfId="0" applyFont="1" applyBorder="1" applyAlignment="1">
      <alignment vertical="center"/>
    </xf>
    <xf numFmtId="164" fontId="0" fillId="4" borderId="20" xfId="0" applyNumberFormat="1" applyFill="1" applyBorder="1"/>
    <xf numFmtId="0" fontId="16" fillId="0" borderId="0" xfId="0" applyFont="1" applyProtection="1"/>
    <xf numFmtId="0" fontId="16" fillId="0" borderId="0" xfId="0" applyFont="1" applyBorder="1" applyProtection="1"/>
    <xf numFmtId="0" fontId="17" fillId="8" borderId="16" xfId="0" applyFont="1" applyFill="1" applyBorder="1" applyAlignment="1" applyProtection="1">
      <alignment horizontal="center" vertical="center" wrapText="1"/>
    </xf>
    <xf numFmtId="0" fontId="17" fillId="8" borderId="15" xfId="0" applyFont="1" applyFill="1" applyBorder="1" applyAlignment="1" applyProtection="1">
      <alignment horizontal="center" vertical="center" wrapText="1"/>
    </xf>
    <xf numFmtId="0" fontId="0" fillId="7" borderId="16" xfId="0" applyFill="1" applyBorder="1" applyProtection="1">
      <protection locked="0"/>
    </xf>
    <xf numFmtId="44" fontId="0" fillId="6" borderId="16" xfId="2" applyFont="1" applyFill="1" applyBorder="1" applyAlignment="1" applyProtection="1">
      <alignment horizontal="center" vertical="center"/>
      <protection locked="0"/>
    </xf>
    <xf numFmtId="44" fontId="0" fillId="6" borderId="13" xfId="2" applyFont="1" applyFill="1" applyBorder="1" applyAlignment="1" applyProtection="1">
      <alignment horizontal="center" vertical="center"/>
      <protection locked="0"/>
    </xf>
    <xf numFmtId="44" fontId="0" fillId="6" borderId="10" xfId="2" applyFont="1" applyFill="1" applyBorder="1" applyAlignment="1" applyProtection="1">
      <alignment vertical="center"/>
      <protection locked="0"/>
    </xf>
    <xf numFmtId="44" fontId="0" fillId="6" borderId="13" xfId="2" applyFont="1" applyFill="1" applyBorder="1" applyAlignment="1" applyProtection="1">
      <alignment vertical="center"/>
      <protection locked="0"/>
    </xf>
    <xf numFmtId="44" fontId="0" fillId="6" borderId="16" xfId="2" applyFont="1" applyFill="1" applyBorder="1" applyAlignment="1" applyProtection="1">
      <alignment vertical="center"/>
      <protection locked="0"/>
    </xf>
    <xf numFmtId="164" fontId="0" fillId="6" borderId="16" xfId="0" applyNumberFormat="1" applyFill="1" applyBorder="1" applyProtection="1">
      <protection locked="0"/>
    </xf>
    <xf numFmtId="166" fontId="0" fillId="7" borderId="16" xfId="1" applyNumberFormat="1" applyFont="1" applyFill="1" applyBorder="1" applyProtection="1">
      <protection locked="0"/>
    </xf>
    <xf numFmtId="0" fontId="0" fillId="7" borderId="16" xfId="0" applyFill="1" applyBorder="1" applyAlignment="1" applyProtection="1">
      <alignment horizontal="center"/>
      <protection locked="0"/>
    </xf>
    <xf numFmtId="167" fontId="0" fillId="6" borderId="16" xfId="0" applyNumberFormat="1" applyFill="1" applyBorder="1" applyAlignment="1" applyProtection="1">
      <alignment horizontal="center" vertical="center"/>
      <protection locked="0"/>
    </xf>
    <xf numFmtId="167" fontId="0" fillId="6" borderId="16" xfId="0" applyNumberFormat="1" applyFill="1" applyBorder="1" applyAlignment="1" applyProtection="1">
      <alignment horizontal="center" vertical="center"/>
      <protection locked="0"/>
    </xf>
    <xf numFmtId="0" fontId="0" fillId="7" borderId="16" xfId="0" applyFill="1" applyBorder="1" applyAlignment="1" applyProtection="1">
      <alignment horizontal="center" vertical="center"/>
      <protection locked="0"/>
    </xf>
    <xf numFmtId="0" fontId="0" fillId="7" borderId="24" xfId="0" applyFill="1" applyBorder="1" applyProtection="1">
      <protection locked="0"/>
    </xf>
    <xf numFmtId="0" fontId="0" fillId="7" borderId="50" xfId="0" applyFill="1" applyBorder="1" applyProtection="1">
      <protection locked="0"/>
    </xf>
    <xf numFmtId="166" fontId="0" fillId="7" borderId="16" xfId="0" applyNumberFormat="1" applyFill="1" applyBorder="1" applyProtection="1">
      <protection locked="0"/>
    </xf>
    <xf numFmtId="0" fontId="0" fillId="7" borderId="41" xfId="0" applyFill="1" applyBorder="1" applyProtection="1">
      <protection locked="0"/>
    </xf>
    <xf numFmtId="0" fontId="0" fillId="7" borderId="13" xfId="0" applyFill="1" applyBorder="1" applyProtection="1">
      <protection locked="0"/>
    </xf>
    <xf numFmtId="0" fontId="0" fillId="7" borderId="40" xfId="0" applyFill="1" applyBorder="1" applyProtection="1">
      <protection locked="0"/>
    </xf>
    <xf numFmtId="166" fontId="0" fillId="7" borderId="13" xfId="0" applyNumberFormat="1" applyFill="1" applyBorder="1" applyProtection="1">
      <protection locked="0"/>
    </xf>
    <xf numFmtId="164" fontId="0" fillId="6" borderId="34" xfId="0" applyNumberFormat="1" applyFill="1" applyBorder="1" applyProtection="1">
      <protection locked="0"/>
    </xf>
    <xf numFmtId="164" fontId="0" fillId="6" borderId="20" xfId="0" applyNumberFormat="1" applyFill="1" applyBorder="1" applyProtection="1">
      <protection locked="0"/>
    </xf>
    <xf numFmtId="166" fontId="0" fillId="7" borderId="20" xfId="1" applyNumberFormat="1" applyFont="1" applyFill="1" applyBorder="1" applyProtection="1">
      <protection locked="0"/>
    </xf>
    <xf numFmtId="164" fontId="0" fillId="6" borderId="10" xfId="0" applyNumberFormat="1" applyFill="1" applyBorder="1" applyProtection="1">
      <protection locked="0"/>
    </xf>
    <xf numFmtId="166" fontId="0" fillId="7" borderId="10" xfId="1" applyNumberFormat="1" applyFont="1" applyFill="1" applyBorder="1" applyProtection="1">
      <protection locked="0"/>
    </xf>
    <xf numFmtId="164" fontId="0" fillId="6" borderId="13" xfId="0" applyNumberFormat="1" applyFill="1" applyBorder="1" applyProtection="1">
      <protection locked="0"/>
    </xf>
    <xf numFmtId="167" fontId="0" fillId="6" borderId="16" xfId="0" applyNumberFormat="1" applyFill="1" applyBorder="1" applyProtection="1">
      <protection locked="0"/>
    </xf>
    <xf numFmtId="44" fontId="0" fillId="6" borderId="16" xfId="2" applyFont="1" applyFill="1" applyBorder="1" applyProtection="1">
      <protection locked="0"/>
    </xf>
    <xf numFmtId="0" fontId="0" fillId="7" borderId="20" xfId="0" applyFill="1" applyBorder="1" applyAlignment="1" applyProtection="1">
      <alignment horizontal="center" vertical="center"/>
      <protection locked="0"/>
    </xf>
    <xf numFmtId="0" fontId="0" fillId="7" borderId="13" xfId="0" applyFill="1" applyBorder="1" applyAlignment="1" applyProtection="1">
      <alignment horizontal="center" vertical="center"/>
      <protection locked="0"/>
    </xf>
    <xf numFmtId="0" fontId="0" fillId="7" borderId="10" xfId="0" applyFill="1" applyBorder="1" applyAlignment="1" applyProtection="1">
      <alignment horizontal="center" vertical="center"/>
      <protection locked="0"/>
    </xf>
    <xf numFmtId="0" fontId="0" fillId="7" borderId="16" xfId="0" applyFill="1" applyBorder="1" applyAlignment="1" applyProtection="1">
      <alignment vertical="center"/>
      <protection locked="0"/>
    </xf>
    <xf numFmtId="4" fontId="0" fillId="6" borderId="16" xfId="2" applyNumberFormat="1" applyFont="1" applyFill="1" applyBorder="1" applyAlignment="1" applyProtection="1">
      <alignment vertical="center"/>
      <protection locked="0"/>
    </xf>
    <xf numFmtId="4" fontId="0" fillId="6" borderId="16" xfId="0" applyNumberFormat="1" applyFill="1" applyBorder="1" applyAlignment="1" applyProtection="1">
      <alignment vertical="center"/>
      <protection locked="0"/>
    </xf>
    <xf numFmtId="0" fontId="0" fillId="2" borderId="16" xfId="0" applyFill="1" applyBorder="1" applyProtection="1"/>
    <xf numFmtId="164" fontId="0" fillId="6" borderId="16" xfId="0" applyNumberFormat="1" applyFill="1" applyBorder="1" applyProtection="1"/>
    <xf numFmtId="0" fontId="0" fillId="0" borderId="16" xfId="0" applyBorder="1" applyAlignment="1">
      <alignment horizontal="center" vertical="center" wrapText="1"/>
    </xf>
    <xf numFmtId="0" fontId="0" fillId="0" borderId="13" xfId="0" applyBorder="1" applyAlignment="1">
      <alignment horizontal="center" vertical="center" wrapText="1"/>
    </xf>
    <xf numFmtId="0" fontId="0" fillId="0" borderId="24" xfId="0" applyBorder="1" applyAlignment="1">
      <alignment horizontal="center" vertical="center" wrapText="1"/>
    </xf>
    <xf numFmtId="0" fontId="0" fillId="0" borderId="24" xfId="0" applyBorder="1" applyAlignment="1">
      <alignment horizontal="center" vertical="center"/>
    </xf>
    <xf numFmtId="0" fontId="0" fillId="0" borderId="10" xfId="0" applyFill="1" applyBorder="1" applyAlignment="1">
      <alignment horizontal="center" vertical="center"/>
    </xf>
    <xf numFmtId="0" fontId="0" fillId="0" borderId="16" xfId="0" applyFill="1" applyBorder="1" applyAlignment="1">
      <alignment horizontal="center" vertical="center"/>
    </xf>
    <xf numFmtId="0" fontId="0" fillId="0" borderId="13" xfId="0" applyFill="1"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164" fontId="0" fillId="6" borderId="24" xfId="0" applyNumberFormat="1" applyFill="1" applyBorder="1" applyProtection="1">
      <protection locked="0"/>
    </xf>
    <xf numFmtId="166" fontId="0" fillId="7" borderId="24" xfId="1" applyNumberFormat="1" applyFont="1" applyFill="1" applyBorder="1" applyProtection="1">
      <protection locked="0"/>
    </xf>
    <xf numFmtId="164" fontId="0" fillId="4" borderId="24" xfId="0" applyNumberFormat="1" applyFill="1" applyBorder="1"/>
    <xf numFmtId="166" fontId="0" fillId="7" borderId="13" xfId="1" applyNumberFormat="1" applyFont="1" applyFill="1" applyBorder="1" applyProtection="1">
      <protection locked="0"/>
    </xf>
    <xf numFmtId="164" fontId="0" fillId="4" borderId="13" xfId="0" applyNumberFormat="1" applyFill="1" applyBorder="1"/>
    <xf numFmtId="2" fontId="0" fillId="0" borderId="22" xfId="0" applyNumberFormat="1" applyBorder="1"/>
    <xf numFmtId="0" fontId="0" fillId="0" borderId="34" xfId="0" applyFill="1" applyBorder="1" applyAlignment="1">
      <alignment horizontal="center" vertical="center" wrapText="1"/>
    </xf>
    <xf numFmtId="0" fontId="0" fillId="0" borderId="62" xfId="0" applyFill="1" applyBorder="1"/>
    <xf numFmtId="0" fontId="0" fillId="0" borderId="13" xfId="0" applyBorder="1" applyAlignment="1">
      <alignment horizontal="center" wrapText="1"/>
    </xf>
    <xf numFmtId="164" fontId="0" fillId="4" borderId="34" xfId="0" applyNumberFormat="1" applyFill="1" applyBorder="1"/>
    <xf numFmtId="166" fontId="0" fillId="7" borderId="34" xfId="1" applyNumberFormat="1" applyFont="1" applyFill="1" applyBorder="1" applyProtection="1">
      <protection locked="0"/>
    </xf>
    <xf numFmtId="166" fontId="0" fillId="7" borderId="42" xfId="1" applyNumberFormat="1" applyFont="1" applyFill="1" applyBorder="1" applyProtection="1">
      <protection locked="0"/>
    </xf>
    <xf numFmtId="0" fontId="21" fillId="0" borderId="0" xfId="0" applyFont="1"/>
    <xf numFmtId="0" fontId="19" fillId="0" borderId="16" xfId="0" applyFont="1" applyBorder="1" applyAlignment="1">
      <alignment horizontal="center"/>
    </xf>
    <xf numFmtId="0" fontId="19" fillId="0" borderId="42" xfId="0" applyFont="1" applyBorder="1" applyAlignment="1">
      <alignment horizontal="center" vertical="top" wrapText="1"/>
    </xf>
    <xf numFmtId="0" fontId="19" fillId="0" borderId="57" xfId="0" applyFont="1" applyBorder="1" applyAlignment="1">
      <alignment horizontal="center" vertical="top"/>
    </xf>
    <xf numFmtId="0" fontId="19" fillId="0" borderId="19" xfId="0" applyFont="1" applyBorder="1" applyAlignment="1">
      <alignment horizontal="center" vertical="top"/>
    </xf>
    <xf numFmtId="0" fontId="19" fillId="0" borderId="50" xfId="0" applyFont="1" applyBorder="1" applyAlignment="1">
      <alignment horizontal="center" vertical="top"/>
    </xf>
    <xf numFmtId="0" fontId="19" fillId="0" borderId="45" xfId="0" applyFont="1" applyBorder="1" applyAlignment="1">
      <alignment horizontal="center" vertical="top"/>
    </xf>
    <xf numFmtId="0" fontId="19" fillId="0" borderId="23" xfId="0" applyFont="1" applyBorder="1" applyAlignment="1">
      <alignment horizontal="center" vertical="top"/>
    </xf>
    <xf numFmtId="0" fontId="20" fillId="10" borderId="42" xfId="0" applyFont="1" applyFill="1" applyBorder="1" applyProtection="1">
      <protection locked="0"/>
    </xf>
    <xf numFmtId="0" fontId="20" fillId="10" borderId="57" xfId="0" applyFont="1" applyFill="1" applyBorder="1" applyProtection="1">
      <protection locked="0"/>
    </xf>
    <xf numFmtId="0" fontId="20" fillId="10" borderId="19" xfId="0" applyFont="1" applyFill="1" applyBorder="1" applyProtection="1">
      <protection locked="0"/>
    </xf>
    <xf numFmtId="0" fontId="20" fillId="10" borderId="50" xfId="0" applyFont="1" applyFill="1" applyBorder="1" applyProtection="1">
      <protection locked="0"/>
    </xf>
    <xf numFmtId="0" fontId="20" fillId="10" borderId="45" xfId="0" applyFont="1" applyFill="1" applyBorder="1" applyProtection="1">
      <protection locked="0"/>
    </xf>
    <xf numFmtId="0" fontId="20" fillId="10" borderId="23" xfId="0" applyFont="1" applyFill="1" applyBorder="1" applyProtection="1">
      <protection locked="0"/>
    </xf>
    <xf numFmtId="0" fontId="3" fillId="0" borderId="0" xfId="0" applyFont="1" applyFill="1" applyBorder="1" applyAlignment="1" applyProtection="1">
      <alignment horizontal="center"/>
    </xf>
    <xf numFmtId="0" fontId="17" fillId="8" borderId="9" xfId="0" applyFont="1" applyFill="1" applyBorder="1" applyAlignment="1" applyProtection="1">
      <alignment horizontal="center" vertical="center" wrapText="1"/>
    </xf>
    <xf numFmtId="0" fontId="17" fillId="8" borderId="12" xfId="0" applyFont="1" applyFill="1" applyBorder="1" applyAlignment="1" applyProtection="1">
      <alignment horizontal="center" vertical="center" wrapText="1"/>
    </xf>
    <xf numFmtId="0" fontId="13" fillId="8" borderId="10" xfId="0" applyFont="1" applyFill="1" applyBorder="1" applyAlignment="1" applyProtection="1">
      <alignment horizontal="center" vertical="center" wrapText="1"/>
    </xf>
    <xf numFmtId="0" fontId="13" fillId="8" borderId="11" xfId="0" applyFont="1" applyFill="1" applyBorder="1" applyAlignment="1" applyProtection="1">
      <alignment horizontal="center" vertical="center" wrapText="1"/>
    </xf>
    <xf numFmtId="0" fontId="13" fillId="8" borderId="13" xfId="0" applyFont="1" applyFill="1" applyBorder="1" applyAlignment="1" applyProtection="1">
      <alignment horizontal="center" vertical="center" wrapText="1"/>
    </xf>
    <xf numFmtId="0" fontId="13" fillId="8" borderId="14" xfId="0" applyFont="1" applyFill="1" applyBorder="1" applyAlignment="1" applyProtection="1">
      <alignment horizontal="center" vertical="center" wrapText="1"/>
    </xf>
    <xf numFmtId="0" fontId="12" fillId="8" borderId="5" xfId="0" applyFont="1" applyFill="1" applyBorder="1" applyAlignment="1" applyProtection="1">
      <alignment horizontal="center" vertical="center"/>
    </xf>
    <xf numFmtId="0" fontId="12" fillId="8" borderId="6" xfId="0" applyFont="1" applyFill="1" applyBorder="1" applyAlignment="1" applyProtection="1">
      <alignment horizontal="center" vertical="center"/>
    </xf>
    <xf numFmtId="0" fontId="12" fillId="8" borderId="8" xfId="0"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13" fillId="8" borderId="7" xfId="0" applyFont="1" applyFill="1" applyBorder="1" applyAlignment="1" applyProtection="1">
      <alignment horizontal="center" vertical="center" wrapText="1"/>
    </xf>
    <xf numFmtId="0" fontId="13" fillId="8" borderId="8" xfId="0" applyFont="1" applyFill="1" applyBorder="1" applyAlignment="1" applyProtection="1">
      <alignment horizontal="center" vertical="center"/>
    </xf>
    <xf numFmtId="0" fontId="11" fillId="8" borderId="16" xfId="0" applyFont="1" applyFill="1" applyBorder="1" applyAlignment="1" applyProtection="1">
      <alignment horizontal="center" vertical="center" wrapText="1"/>
    </xf>
    <xf numFmtId="0" fontId="11" fillId="8" borderId="16" xfId="0" applyFont="1" applyFill="1" applyBorder="1" applyAlignment="1" applyProtection="1">
      <alignment horizontal="center" vertical="center"/>
    </xf>
    <xf numFmtId="0" fontId="19" fillId="8" borderId="38" xfId="0" applyFont="1" applyFill="1" applyBorder="1" applyAlignment="1">
      <alignment horizontal="center" vertical="center" wrapText="1"/>
    </xf>
    <xf numFmtId="0" fontId="19" fillId="8" borderId="39" xfId="0" applyFont="1" applyFill="1" applyBorder="1" applyAlignment="1">
      <alignment horizontal="center" vertical="center" wrapText="1"/>
    </xf>
    <xf numFmtId="0" fontId="19" fillId="8" borderId="47" xfId="0" applyFont="1" applyFill="1" applyBorder="1" applyAlignment="1">
      <alignment horizontal="center" vertical="center" wrapText="1"/>
    </xf>
    <xf numFmtId="0" fontId="11" fillId="8" borderId="24" xfId="0" applyFont="1" applyFill="1" applyBorder="1" applyAlignment="1">
      <alignment horizontal="left" vertical="top" wrapText="1"/>
    </xf>
    <xf numFmtId="0" fontId="11" fillId="8" borderId="41" xfId="0" applyFont="1" applyFill="1" applyBorder="1" applyAlignment="1" applyProtection="1">
      <alignment horizontal="center" vertical="center" wrapText="1"/>
    </xf>
    <xf numFmtId="0" fontId="11" fillId="8" borderId="55" xfId="0" applyFont="1" applyFill="1" applyBorder="1" applyAlignment="1" applyProtection="1">
      <alignment horizontal="center" vertical="center" wrapText="1"/>
    </xf>
    <xf numFmtId="0" fontId="17" fillId="8" borderId="15" xfId="0" applyFont="1" applyFill="1" applyBorder="1" applyAlignment="1" applyProtection="1">
      <alignment horizontal="center" vertical="center" wrapText="1"/>
    </xf>
    <xf numFmtId="0" fontId="11" fillId="8" borderId="10" xfId="0" applyFont="1" applyFill="1" applyBorder="1" applyAlignment="1" applyProtection="1">
      <alignment horizontal="center" vertical="center" wrapText="1"/>
    </xf>
    <xf numFmtId="0" fontId="11" fillId="8" borderId="11" xfId="0" applyFont="1" applyFill="1" applyBorder="1" applyAlignment="1" applyProtection="1">
      <alignment horizontal="center" vertical="center" wrapText="1"/>
    </xf>
    <xf numFmtId="0" fontId="11" fillId="8" borderId="17" xfId="0" applyFont="1" applyFill="1" applyBorder="1" applyAlignment="1" applyProtection="1">
      <alignment horizontal="center" vertical="center" wrapText="1"/>
    </xf>
    <xf numFmtId="0" fontId="17" fillId="8" borderId="16" xfId="0" applyFont="1" applyFill="1" applyBorder="1" applyAlignment="1" applyProtection="1">
      <alignment horizontal="center" vertical="center"/>
    </xf>
    <xf numFmtId="0" fontId="17" fillId="8" borderId="33" xfId="0" applyFont="1" applyFill="1" applyBorder="1" applyAlignment="1" applyProtection="1">
      <alignment horizontal="center" vertical="center"/>
    </xf>
    <xf numFmtId="0" fontId="17" fillId="8" borderId="24" xfId="0" applyFont="1" applyFill="1" applyBorder="1" applyAlignment="1" applyProtection="1">
      <alignment horizontal="center" vertical="center"/>
    </xf>
    <xf numFmtId="0" fontId="17" fillId="8" borderId="16" xfId="0" applyFont="1" applyFill="1" applyBorder="1" applyAlignment="1" applyProtection="1">
      <alignment horizontal="center" vertical="center" wrapText="1"/>
    </xf>
    <xf numFmtId="0" fontId="11" fillId="8" borderId="20" xfId="0" applyFont="1" applyFill="1" applyBorder="1" applyAlignment="1" applyProtection="1">
      <alignment horizontal="center" vertical="center" wrapText="1"/>
    </xf>
    <xf numFmtId="0" fontId="11" fillId="8" borderId="42" xfId="0" applyFont="1" applyFill="1" applyBorder="1" applyAlignment="1" applyProtection="1">
      <alignment horizontal="center" vertical="center" wrapText="1"/>
    </xf>
    <xf numFmtId="0" fontId="11" fillId="8" borderId="33" xfId="0" applyFont="1" applyFill="1" applyBorder="1" applyAlignment="1" applyProtection="1">
      <alignment horizontal="center" vertical="center" wrapText="1"/>
    </xf>
    <xf numFmtId="0" fontId="11" fillId="8" borderId="49" xfId="0" applyFont="1" applyFill="1" applyBorder="1" applyAlignment="1" applyProtection="1">
      <alignment horizontal="center" vertical="center" wrapText="1"/>
    </xf>
    <xf numFmtId="0" fontId="11" fillId="8" borderId="24" xfId="0" applyFont="1" applyFill="1" applyBorder="1" applyAlignment="1" applyProtection="1">
      <alignment horizontal="center" vertical="center" wrapText="1"/>
    </xf>
    <xf numFmtId="0" fontId="11" fillId="8" borderId="50" xfId="0" applyFont="1" applyFill="1" applyBorder="1" applyAlignment="1" applyProtection="1">
      <alignment horizontal="center" vertical="center" wrapText="1"/>
    </xf>
    <xf numFmtId="0" fontId="16" fillId="0" borderId="57" xfId="0" applyFont="1" applyBorder="1" applyAlignment="1" applyProtection="1">
      <alignment horizontal="center"/>
    </xf>
    <xf numFmtId="0" fontId="16" fillId="0" borderId="45" xfId="0" applyFont="1" applyBorder="1" applyAlignment="1" applyProtection="1">
      <alignment horizontal="center"/>
    </xf>
    <xf numFmtId="0" fontId="16" fillId="0" borderId="44" xfId="0" applyFont="1" applyBorder="1" applyAlignment="1" applyProtection="1">
      <alignment horizontal="center"/>
    </xf>
    <xf numFmtId="0" fontId="27" fillId="8" borderId="0" xfId="0" applyFont="1" applyFill="1" applyBorder="1" applyAlignment="1" applyProtection="1">
      <alignment horizontal="left" vertical="center" wrapText="1"/>
    </xf>
    <xf numFmtId="0" fontId="27" fillId="8" borderId="3" xfId="0" applyFont="1" applyFill="1" applyBorder="1" applyAlignment="1" applyProtection="1">
      <alignment horizontal="left" vertical="center" wrapText="1"/>
    </xf>
    <xf numFmtId="0" fontId="11" fillId="8" borderId="42" xfId="0" applyFont="1" applyFill="1" applyBorder="1" applyAlignment="1">
      <alignment horizontal="left" vertical="center" wrapText="1"/>
    </xf>
    <xf numFmtId="0" fontId="12" fillId="8" borderId="57" xfId="0" applyFont="1" applyFill="1" applyBorder="1" applyAlignment="1">
      <alignment horizontal="left" vertical="center" wrapText="1"/>
    </xf>
    <xf numFmtId="0" fontId="12" fillId="8" borderId="19" xfId="0" applyFont="1" applyFill="1" applyBorder="1" applyAlignment="1">
      <alignment horizontal="left" vertical="center" wrapText="1"/>
    </xf>
    <xf numFmtId="0" fontId="3" fillId="8" borderId="16" xfId="0" applyFont="1" applyFill="1" applyBorder="1" applyAlignment="1" applyProtection="1">
      <alignment horizontal="center"/>
    </xf>
    <xf numFmtId="0" fontId="24" fillId="11" borderId="16" xfId="0" applyFont="1" applyFill="1" applyBorder="1" applyAlignment="1" applyProtection="1">
      <alignment horizontal="left" vertical="top" wrapText="1"/>
    </xf>
    <xf numFmtId="0" fontId="17" fillId="11" borderId="16" xfId="0" applyFont="1" applyFill="1" applyBorder="1" applyAlignment="1" applyProtection="1">
      <alignment horizontal="left" vertical="top" wrapText="1"/>
    </xf>
    <xf numFmtId="0" fontId="27" fillId="8" borderId="0" xfId="0" applyFont="1" applyFill="1" applyBorder="1" applyAlignment="1" applyProtection="1">
      <alignment horizontal="left" vertical="top" wrapText="1"/>
    </xf>
    <xf numFmtId="0" fontId="27" fillId="8" borderId="3" xfId="0" applyFont="1" applyFill="1" applyBorder="1" applyAlignment="1" applyProtection="1">
      <alignment horizontal="left" vertical="top" wrapText="1"/>
    </xf>
    <xf numFmtId="0" fontId="27" fillId="8" borderId="16" xfId="0" applyFont="1" applyFill="1" applyBorder="1" applyAlignment="1" applyProtection="1">
      <alignment vertical="top" wrapText="1"/>
    </xf>
    <xf numFmtId="0" fontId="27" fillId="8" borderId="16" xfId="0" applyFont="1" applyFill="1" applyBorder="1" applyAlignment="1" applyProtection="1">
      <alignment vertical="top"/>
    </xf>
    <xf numFmtId="0" fontId="17" fillId="10" borderId="16" xfId="0" applyFont="1" applyFill="1" applyBorder="1" applyAlignment="1" applyProtection="1">
      <alignment horizontal="left" vertical="top" wrapText="1"/>
    </xf>
    <xf numFmtId="0" fontId="12" fillId="0" borderId="16" xfId="0" applyFont="1" applyBorder="1" applyAlignment="1">
      <alignment horizontal="left" vertical="top" wrapText="1"/>
    </xf>
    <xf numFmtId="0" fontId="17" fillId="6" borderId="16" xfId="0" applyFont="1" applyFill="1" applyBorder="1" applyAlignment="1" applyProtection="1">
      <alignment horizontal="left" vertical="top" wrapText="1"/>
    </xf>
    <xf numFmtId="0" fontId="12" fillId="6" borderId="16" xfId="0" applyFont="1" applyFill="1" applyBorder="1" applyAlignment="1">
      <alignment horizontal="left" vertical="top" wrapText="1"/>
    </xf>
    <xf numFmtId="0" fontId="17" fillId="4" borderId="16" xfId="0" applyFont="1" applyFill="1" applyBorder="1" applyAlignment="1" applyProtection="1">
      <alignment horizontal="left" vertical="top" wrapText="1"/>
    </xf>
    <xf numFmtId="0" fontId="3" fillId="8" borderId="20" xfId="0" applyFont="1" applyFill="1" applyBorder="1" applyAlignment="1" applyProtection="1">
      <alignment horizontal="center" vertical="center" textRotation="90" wrapText="1"/>
    </xf>
    <xf numFmtId="0" fontId="3" fillId="8" borderId="33" xfId="0" applyFont="1" applyFill="1" applyBorder="1" applyAlignment="1" applyProtection="1">
      <alignment horizontal="center" vertical="center" textRotation="90" wrapText="1"/>
    </xf>
    <xf numFmtId="0" fontId="3" fillId="8" borderId="24" xfId="0" applyFont="1" applyFill="1" applyBorder="1" applyAlignment="1" applyProtection="1">
      <alignment horizontal="center" vertical="center" textRotation="90" wrapText="1"/>
    </xf>
    <xf numFmtId="0" fontId="13" fillId="8" borderId="16" xfId="0" applyFont="1" applyFill="1" applyBorder="1" applyAlignment="1" applyProtection="1">
      <alignment horizontal="center" vertical="center" wrapText="1"/>
    </xf>
    <xf numFmtId="0" fontId="16" fillId="0" borderId="32" xfId="0" applyFont="1" applyBorder="1" applyProtection="1"/>
    <xf numFmtId="0" fontId="16" fillId="8" borderId="42" xfId="0" applyFont="1" applyFill="1" applyBorder="1" applyAlignment="1">
      <alignment horizontal="left" wrapText="1"/>
    </xf>
    <xf numFmtId="0" fontId="16" fillId="8" borderId="57" xfId="0" applyFont="1" applyFill="1" applyBorder="1" applyAlignment="1">
      <alignment horizontal="left" wrapText="1"/>
    </xf>
    <xf numFmtId="0" fontId="16" fillId="8" borderId="19" xfId="0" applyFont="1" applyFill="1" applyBorder="1" applyAlignment="1">
      <alignment horizontal="left" wrapText="1"/>
    </xf>
    <xf numFmtId="0" fontId="16" fillId="8" borderId="49" xfId="0" applyFont="1" applyFill="1" applyBorder="1" applyAlignment="1">
      <alignment horizontal="left" vertical="center" wrapText="1" indent="2"/>
    </xf>
    <xf numFmtId="0" fontId="16" fillId="8" borderId="0" xfId="0" applyFont="1" applyFill="1" applyBorder="1" applyAlignment="1">
      <alignment horizontal="left" vertical="center" wrapText="1" indent="2"/>
    </xf>
    <xf numFmtId="0" fontId="16" fillId="8" borderId="32" xfId="0" applyFont="1" applyFill="1" applyBorder="1" applyAlignment="1">
      <alignment horizontal="left" vertical="center" wrapText="1" indent="2"/>
    </xf>
    <xf numFmtId="0" fontId="25" fillId="8" borderId="49" xfId="0" applyFont="1" applyFill="1" applyBorder="1" applyAlignment="1">
      <alignment horizontal="left" vertical="center" wrapText="1" indent="2"/>
    </xf>
    <xf numFmtId="0" fontId="25" fillId="8" borderId="0" xfId="0" applyFont="1" applyFill="1" applyBorder="1" applyAlignment="1">
      <alignment horizontal="left" vertical="center" wrapText="1" indent="2"/>
    </xf>
    <xf numFmtId="0" fontId="25" fillId="8" borderId="32" xfId="0" applyFont="1" applyFill="1" applyBorder="1" applyAlignment="1">
      <alignment horizontal="left" vertical="center" wrapText="1" indent="2"/>
    </xf>
    <xf numFmtId="0" fontId="0" fillId="0" borderId="0" xfId="0" applyAlignment="1">
      <alignment horizontal="left" wrapText="1"/>
    </xf>
    <xf numFmtId="0" fontId="19" fillId="0" borderId="0" xfId="0" applyFont="1" applyAlignment="1">
      <alignment horizontal="left" wrapText="1"/>
    </xf>
    <xf numFmtId="0" fontId="16" fillId="8" borderId="50" xfId="0" applyFont="1" applyFill="1" applyBorder="1" applyAlignment="1">
      <alignment horizontal="left" vertical="top" wrapText="1" indent="2"/>
    </xf>
    <xf numFmtId="0" fontId="16" fillId="8" borderId="45" xfId="0" applyFont="1" applyFill="1" applyBorder="1" applyAlignment="1">
      <alignment horizontal="left" vertical="top" wrapText="1" indent="2"/>
    </xf>
    <xf numFmtId="0" fontId="16" fillId="8" borderId="23" xfId="0" applyFont="1" applyFill="1" applyBorder="1" applyAlignment="1">
      <alignment horizontal="left" vertical="top" wrapText="1" indent="2"/>
    </xf>
    <xf numFmtId="0" fontId="16" fillId="8" borderId="50" xfId="0" applyFont="1" applyFill="1" applyBorder="1" applyAlignment="1">
      <alignment horizontal="left" vertical="top"/>
    </xf>
    <xf numFmtId="0" fontId="16" fillId="8" borderId="45" xfId="0" applyFont="1" applyFill="1" applyBorder="1" applyAlignment="1">
      <alignment horizontal="left" vertical="top"/>
    </xf>
    <xf numFmtId="0" fontId="16" fillId="8" borderId="23" xfId="0" applyFont="1" applyFill="1" applyBorder="1" applyAlignment="1">
      <alignment horizontal="left" vertical="top"/>
    </xf>
    <xf numFmtId="0" fontId="16" fillId="8" borderId="42" xfId="0" applyFont="1" applyFill="1" applyBorder="1" applyAlignment="1">
      <alignment horizontal="left" vertical="top" wrapText="1"/>
    </xf>
    <xf numFmtId="0" fontId="16" fillId="8" borderId="57" xfId="0" applyFont="1" applyFill="1" applyBorder="1" applyAlignment="1">
      <alignment horizontal="left" vertical="top" wrapText="1"/>
    </xf>
    <xf numFmtId="0" fontId="16" fillId="8" borderId="19" xfId="0" applyFont="1" applyFill="1" applyBorder="1" applyAlignment="1">
      <alignment horizontal="left" vertical="top" wrapText="1"/>
    </xf>
    <xf numFmtId="0" fontId="16" fillId="8" borderId="49" xfId="0" applyFont="1" applyFill="1" applyBorder="1" applyAlignment="1">
      <alignment horizontal="left" vertical="top" wrapText="1"/>
    </xf>
    <xf numFmtId="0" fontId="16" fillId="8" borderId="0" xfId="0" applyFont="1" applyFill="1" applyBorder="1" applyAlignment="1">
      <alignment horizontal="left" vertical="top" wrapText="1"/>
    </xf>
    <xf numFmtId="0" fontId="16" fillId="8" borderId="32" xfId="0" applyFont="1" applyFill="1" applyBorder="1" applyAlignment="1">
      <alignment horizontal="left" vertical="top" wrapText="1"/>
    </xf>
    <xf numFmtId="0" fontId="16" fillId="8" borderId="49" xfId="0" applyFont="1" applyFill="1" applyBorder="1" applyAlignment="1">
      <alignment horizontal="left" vertical="center" indent="2"/>
    </xf>
    <xf numFmtId="0" fontId="16" fillId="8" borderId="0" xfId="0" applyFont="1" applyFill="1" applyBorder="1" applyAlignment="1">
      <alignment horizontal="left" vertical="center" indent="2"/>
    </xf>
    <xf numFmtId="0" fontId="16" fillId="8" borderId="32" xfId="0" applyFont="1" applyFill="1" applyBorder="1" applyAlignment="1">
      <alignment horizontal="left" vertical="center" indent="2"/>
    </xf>
    <xf numFmtId="0" fontId="16" fillId="8" borderId="49" xfId="0" applyFont="1" applyFill="1" applyBorder="1" applyAlignment="1">
      <alignment horizontal="left" vertical="center" wrapText="1"/>
    </xf>
    <xf numFmtId="0" fontId="16" fillId="8" borderId="0" xfId="0" applyFont="1" applyFill="1" applyBorder="1" applyAlignment="1">
      <alignment horizontal="left" vertical="center" wrapText="1"/>
    </xf>
    <xf numFmtId="0" fontId="16" fillId="8" borderId="32" xfId="0" applyFont="1" applyFill="1" applyBorder="1" applyAlignment="1">
      <alignment horizontal="left" vertical="center" wrapText="1"/>
    </xf>
    <xf numFmtId="0" fontId="16" fillId="8" borderId="42" xfId="0" applyFont="1" applyFill="1" applyBorder="1" applyAlignment="1">
      <alignment horizontal="left" vertical="center" wrapText="1"/>
    </xf>
    <xf numFmtId="0" fontId="16" fillId="8" borderId="57" xfId="0" applyFont="1" applyFill="1" applyBorder="1" applyAlignment="1">
      <alignment horizontal="left" vertical="center" wrapText="1"/>
    </xf>
    <xf numFmtId="0" fontId="16" fillId="8" borderId="19" xfId="0" applyFont="1" applyFill="1" applyBorder="1" applyAlignment="1">
      <alignment horizontal="left" vertical="center" wrapText="1"/>
    </xf>
    <xf numFmtId="0" fontId="16" fillId="8" borderId="50" xfId="0" applyFont="1" applyFill="1" applyBorder="1" applyAlignment="1">
      <alignment horizontal="left" vertical="center" wrapText="1"/>
    </xf>
    <xf numFmtId="0" fontId="16" fillId="8" borderId="45" xfId="0" applyFont="1" applyFill="1" applyBorder="1" applyAlignment="1">
      <alignment horizontal="left" vertical="center" wrapText="1"/>
    </xf>
    <xf numFmtId="0" fontId="16" fillId="8" borderId="23" xfId="0" applyFont="1" applyFill="1" applyBorder="1" applyAlignment="1">
      <alignment horizontal="left" vertical="center" wrapText="1"/>
    </xf>
    <xf numFmtId="0" fontId="25" fillId="8" borderId="49" xfId="0" applyFont="1" applyFill="1" applyBorder="1" applyAlignment="1">
      <alignment horizontal="left" vertical="center" wrapText="1"/>
    </xf>
    <xf numFmtId="0" fontId="25" fillId="8" borderId="0" xfId="0" applyFont="1" applyFill="1" applyBorder="1" applyAlignment="1">
      <alignment horizontal="left" vertical="center" wrapText="1"/>
    </xf>
    <xf numFmtId="0" fontId="25" fillId="8" borderId="32" xfId="0" applyFont="1" applyFill="1" applyBorder="1" applyAlignment="1">
      <alignment horizontal="left" vertical="center" wrapText="1"/>
    </xf>
    <xf numFmtId="0" fontId="16" fillId="8" borderId="50" xfId="0" applyFont="1" applyFill="1" applyBorder="1" applyAlignment="1">
      <alignment horizontal="left" vertical="top" wrapText="1"/>
    </xf>
    <xf numFmtId="0" fontId="16" fillId="8" borderId="45" xfId="0" applyFont="1" applyFill="1" applyBorder="1" applyAlignment="1">
      <alignment horizontal="left" vertical="top" wrapText="1"/>
    </xf>
    <xf numFmtId="0" fontId="16" fillId="8" borderId="23" xfId="0" applyFont="1" applyFill="1" applyBorder="1" applyAlignment="1">
      <alignment horizontal="left" vertical="top" wrapText="1"/>
    </xf>
    <xf numFmtId="0" fontId="0" fillId="0" borderId="46" xfId="0" applyBorder="1" applyAlignment="1">
      <alignment horizontal="center" vertical="center"/>
    </xf>
    <xf numFmtId="0" fontId="0" fillId="0" borderId="35" xfId="0" applyBorder="1" applyAlignment="1">
      <alignment horizontal="center" vertical="center"/>
    </xf>
    <xf numFmtId="0" fontId="0" fillId="0" borderId="49" xfId="0" applyBorder="1" applyAlignment="1">
      <alignment horizontal="center" vertical="center"/>
    </xf>
    <xf numFmtId="0" fontId="0" fillId="0" borderId="32" xfId="0" applyBorder="1" applyAlignment="1">
      <alignment horizontal="center" vertical="center"/>
    </xf>
    <xf numFmtId="0" fontId="0" fillId="0" borderId="48" xfId="0" applyBorder="1" applyAlignment="1">
      <alignment horizontal="center" vertical="center"/>
    </xf>
    <xf numFmtId="0" fontId="0" fillId="0" borderId="36" xfId="0" applyBorder="1" applyAlignment="1">
      <alignment horizontal="center" vertical="center"/>
    </xf>
    <xf numFmtId="0" fontId="0" fillId="0" borderId="34" xfId="0" applyBorder="1" applyAlignment="1">
      <alignment horizontal="center" vertical="center" wrapText="1"/>
    </xf>
    <xf numFmtId="0" fontId="0" fillId="0" borderId="33" xfId="0" applyBorder="1" applyAlignment="1">
      <alignment horizontal="center" vertical="center" wrapText="1"/>
    </xf>
    <xf numFmtId="0" fontId="0" fillId="0" borderId="43" xfId="0" applyBorder="1" applyAlignment="1">
      <alignment horizontal="center" vertical="center" wrapText="1"/>
    </xf>
    <xf numFmtId="0" fontId="0" fillId="0" borderId="39" xfId="0" applyBorder="1" applyAlignment="1">
      <alignment horizontal="center" vertical="center" wrapText="1"/>
    </xf>
    <xf numFmtId="0" fontId="0" fillId="0" borderId="47" xfId="0"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0" fillId="0" borderId="37" xfId="0" applyBorder="1" applyAlignment="1">
      <alignment horizontal="center" vertical="center" wrapText="1"/>
    </xf>
    <xf numFmtId="0" fontId="0" fillId="0" borderId="16" xfId="0" applyBorder="1" applyAlignment="1">
      <alignment horizontal="center" vertical="center" wrapText="1"/>
    </xf>
    <xf numFmtId="0" fontId="0" fillId="7" borderId="16" xfId="0" applyFill="1" applyBorder="1" applyAlignment="1" applyProtection="1">
      <alignment horizontal="center"/>
      <protection locked="0"/>
    </xf>
    <xf numFmtId="0" fontId="1" fillId="2" borderId="16" xfId="0" applyFont="1" applyFill="1" applyBorder="1" applyAlignment="1">
      <alignment horizontal="center" vertical="center"/>
    </xf>
    <xf numFmtId="0" fontId="0" fillId="7" borderId="16" xfId="0" applyFill="1" applyBorder="1" applyAlignment="1" applyProtection="1">
      <alignment horizontal="center"/>
    </xf>
    <xf numFmtId="0" fontId="10" fillId="2" borderId="41" xfId="0" applyFont="1" applyFill="1" applyBorder="1" applyAlignment="1">
      <alignment horizontal="center"/>
    </xf>
    <xf numFmtId="0" fontId="10" fillId="2" borderId="18" xfId="0" applyFont="1" applyFill="1" applyBorder="1" applyAlignment="1">
      <alignment horizontal="center"/>
    </xf>
    <xf numFmtId="0" fontId="1" fillId="2" borderId="16" xfId="0" applyFont="1" applyFill="1" applyBorder="1" applyAlignment="1">
      <alignment horizontal="center" vertical="center" wrapText="1"/>
    </xf>
    <xf numFmtId="0" fontId="4" fillId="0" borderId="16" xfId="0" applyFont="1" applyBorder="1" applyAlignment="1" applyProtection="1">
      <alignment horizontal="center" vertical="center"/>
    </xf>
    <xf numFmtId="0" fontId="1" fillId="2" borderId="46"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5" xfId="0" applyFont="1" applyFill="1" applyBorder="1" applyAlignment="1">
      <alignment horizontal="center" vertical="center"/>
    </xf>
    <xf numFmtId="0" fontId="1" fillId="2" borderId="20" xfId="0" applyFont="1" applyFill="1" applyBorder="1" applyAlignment="1">
      <alignment horizontal="center" vertical="center"/>
    </xf>
    <xf numFmtId="0" fontId="0" fillId="0" borderId="10" xfId="0" applyBorder="1" applyAlignment="1">
      <alignment horizontal="center" vertical="center" wrapText="1"/>
    </xf>
    <xf numFmtId="0" fontId="0" fillId="0" borderId="13" xfId="0"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0" fillId="0" borderId="54" xfId="0" applyBorder="1" applyAlignment="1">
      <alignment horizontal="center" vertical="center" wrapText="1"/>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8" xfId="0" applyFont="1" applyFill="1" applyBorder="1" applyAlignment="1">
      <alignment horizontal="center" vertical="center"/>
    </xf>
    <xf numFmtId="0" fontId="8" fillId="0" borderId="24" xfId="0" applyFont="1" applyBorder="1" applyAlignment="1">
      <alignment horizontal="center" vertical="center"/>
    </xf>
    <xf numFmtId="0" fontId="8" fillId="0" borderId="16" xfId="0" applyFont="1" applyBorder="1" applyAlignment="1">
      <alignment horizontal="center" vertical="center"/>
    </xf>
    <xf numFmtId="0" fontId="8" fillId="0" borderId="13" xfId="0" applyFont="1" applyBorder="1" applyAlignment="1">
      <alignment horizontal="center" vertical="center"/>
    </xf>
    <xf numFmtId="0" fontId="1" fillId="2" borderId="15"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0" xfId="0" applyFont="1" applyFill="1" applyBorder="1" applyAlignment="1">
      <alignment horizontal="center" vertical="center"/>
    </xf>
    <xf numFmtId="0" fontId="0" fillId="0" borderId="41" xfId="0" applyBorder="1" applyAlignment="1">
      <alignment horizontal="center" vertical="center" wrapText="1"/>
    </xf>
    <xf numFmtId="0" fontId="0" fillId="0" borderId="40" xfId="0" applyBorder="1" applyAlignment="1">
      <alignment horizontal="center" vertical="center" wrapText="1"/>
    </xf>
    <xf numFmtId="167" fontId="0" fillId="6" borderId="16" xfId="0" applyNumberFormat="1" applyFill="1" applyBorder="1" applyAlignment="1" applyProtection="1">
      <alignment horizontal="center" vertical="center"/>
      <protection locked="0"/>
    </xf>
    <xf numFmtId="0" fontId="1" fillId="2" borderId="1" xfId="0" applyFont="1" applyFill="1" applyBorder="1" applyAlignment="1">
      <alignment horizontal="center" vertical="center"/>
    </xf>
    <xf numFmtId="0" fontId="5" fillId="2" borderId="16" xfId="0" applyFont="1" applyFill="1" applyBorder="1" applyAlignment="1" applyProtection="1">
      <alignment horizontal="center" vertical="center" wrapText="1"/>
    </xf>
    <xf numFmtId="0" fontId="0" fillId="0" borderId="20" xfId="0" applyBorder="1" applyAlignment="1">
      <alignment horizontal="center" vertical="center"/>
    </xf>
    <xf numFmtId="0" fontId="0" fillId="0" borderId="33" xfId="0" applyBorder="1" applyAlignment="1">
      <alignment horizontal="center" vertical="center"/>
    </xf>
    <xf numFmtId="0" fontId="0" fillId="0" borderId="24" xfId="0" applyBorder="1" applyAlignment="1">
      <alignment horizontal="center" vertical="center"/>
    </xf>
    <xf numFmtId="0" fontId="0" fillId="0" borderId="10" xfId="0" applyFill="1" applyBorder="1" applyAlignment="1">
      <alignment horizontal="center" vertical="center"/>
    </xf>
    <xf numFmtId="0" fontId="0" fillId="0" borderId="16" xfId="0" applyFill="1" applyBorder="1" applyAlignment="1">
      <alignment horizontal="center" vertical="center"/>
    </xf>
    <xf numFmtId="0" fontId="0" fillId="0" borderId="13" xfId="0" applyFill="1" applyBorder="1" applyAlignment="1">
      <alignment horizontal="center" vertical="center"/>
    </xf>
    <xf numFmtId="0" fontId="0" fillId="0" borderId="10" xfId="0"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0" fontId="0" fillId="7" borderId="16" xfId="0" applyFill="1" applyBorder="1" applyAlignment="1" applyProtection="1">
      <alignment horizontal="center" vertical="center"/>
      <protection locked="0"/>
    </xf>
    <xf numFmtId="0" fontId="6" fillId="0" borderId="0" xfId="0" applyFont="1" applyAlignment="1">
      <alignment horizontal="center"/>
    </xf>
    <xf numFmtId="0" fontId="1" fillId="2" borderId="43" xfId="0" applyFont="1" applyFill="1" applyBorder="1" applyAlignment="1">
      <alignment horizontal="center" vertical="center"/>
    </xf>
    <xf numFmtId="0" fontId="1" fillId="2" borderId="41" xfId="0" applyFont="1" applyFill="1" applyBorder="1" applyAlignment="1">
      <alignment horizontal="center" vertical="center"/>
    </xf>
    <xf numFmtId="0" fontId="0" fillId="0" borderId="19" xfId="0" applyBorder="1" applyAlignment="1">
      <alignment horizontal="center" vertical="center"/>
    </xf>
    <xf numFmtId="0" fontId="1" fillId="2" borderId="13" xfId="0" applyFont="1" applyFill="1" applyBorder="1" applyAlignment="1">
      <alignment horizontal="center" vertical="center"/>
    </xf>
    <xf numFmtId="0" fontId="1" fillId="2" borderId="20" xfId="0" applyFont="1" applyFill="1" applyBorder="1" applyAlignment="1">
      <alignment horizontal="center" vertical="center" wrapText="1"/>
    </xf>
    <xf numFmtId="0" fontId="8" fillId="12" borderId="10" xfId="0" applyFont="1" applyFill="1" applyBorder="1" applyAlignment="1">
      <alignment horizontal="center" vertical="center"/>
    </xf>
    <xf numFmtId="0" fontId="8" fillId="12" borderId="13" xfId="0" applyFont="1" applyFill="1" applyBorder="1" applyAlignment="1">
      <alignment horizontal="center" vertical="center"/>
    </xf>
    <xf numFmtId="0" fontId="1" fillId="2" borderId="34"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6" xfId="0" applyFont="1" applyFill="1" applyBorder="1" applyAlignment="1">
      <alignment horizontal="center" vertical="center"/>
    </xf>
    <xf numFmtId="0" fontId="0" fillId="0" borderId="34" xfId="0" applyBorder="1" applyAlignment="1">
      <alignment horizontal="center" vertical="center"/>
    </xf>
    <xf numFmtId="0" fontId="1" fillId="2" borderId="9" xfId="0" applyFont="1" applyFill="1" applyBorder="1" applyAlignment="1">
      <alignment horizontal="center" wrapText="1"/>
    </xf>
    <xf numFmtId="0" fontId="1" fillId="2" borderId="25" xfId="0" applyFont="1" applyFill="1" applyBorder="1" applyAlignment="1">
      <alignment horizontal="center" wrapText="1"/>
    </xf>
    <xf numFmtId="0" fontId="5" fillId="2" borderId="30"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5" fillId="2" borderId="27" xfId="0" applyFont="1" applyFill="1" applyBorder="1" applyAlignment="1" applyProtection="1">
      <alignment horizontal="center" vertical="center" wrapText="1"/>
    </xf>
    <xf numFmtId="0" fontId="5" fillId="2" borderId="31" xfId="0" applyFont="1" applyFill="1" applyBorder="1" applyAlignment="1" applyProtection="1">
      <alignment horizontal="center" vertical="center" wrapText="1"/>
    </xf>
    <xf numFmtId="0" fontId="1" fillId="2" borderId="11" xfId="0" applyFont="1" applyFill="1" applyBorder="1" applyAlignment="1">
      <alignment horizontal="center" vertical="center"/>
    </xf>
    <xf numFmtId="0" fontId="1" fillId="2" borderId="34"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37" xfId="0" applyFont="1" applyFill="1" applyBorder="1" applyAlignment="1">
      <alignment horizontal="center" vertical="center"/>
    </xf>
    <xf numFmtId="0" fontId="6" fillId="2" borderId="0" xfId="0" applyFont="1" applyFill="1" applyBorder="1" applyAlignment="1">
      <alignment horizontal="center" wrapText="1"/>
    </xf>
    <xf numFmtId="0" fontId="0" fillId="5" borderId="16" xfId="0" applyFill="1" applyBorder="1" applyAlignment="1">
      <alignment horizontal="center" vertical="center"/>
    </xf>
    <xf numFmtId="0" fontId="8" fillId="12" borderId="16" xfId="0" applyFont="1" applyFill="1" applyBorder="1" applyAlignment="1">
      <alignment horizontal="center" vertical="center"/>
    </xf>
    <xf numFmtId="0" fontId="1" fillId="2" borderId="39" xfId="0" applyFont="1" applyFill="1" applyBorder="1" applyAlignment="1">
      <alignment horizontal="center" vertical="center"/>
    </xf>
    <xf numFmtId="0" fontId="1" fillId="2" borderId="47" xfId="0" applyFont="1" applyFill="1" applyBorder="1" applyAlignment="1">
      <alignment horizontal="center" vertical="center"/>
    </xf>
    <xf numFmtId="0" fontId="1" fillId="2" borderId="44" xfId="0" applyFont="1" applyFill="1" applyBorder="1" applyAlignment="1">
      <alignment horizontal="center" vertical="center"/>
    </xf>
    <xf numFmtId="0" fontId="1" fillId="2" borderId="18"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8" xfId="0" applyFont="1" applyFill="1" applyBorder="1" applyAlignment="1">
      <alignment horizontal="center" vertical="center"/>
    </xf>
    <xf numFmtId="0" fontId="0" fillId="0" borderId="2" xfId="0" applyBorder="1" applyAlignment="1">
      <alignment horizontal="center" vertical="center"/>
    </xf>
    <xf numFmtId="0" fontId="0" fillId="0" borderId="0" xfId="0" applyBorder="1" applyAlignment="1">
      <alignment horizontal="center" vertical="center"/>
    </xf>
    <xf numFmtId="0" fontId="0" fillId="0" borderId="4" xfId="0" applyBorder="1" applyAlignment="1">
      <alignment horizontal="center" vertical="center"/>
    </xf>
    <xf numFmtId="0" fontId="0" fillId="0" borderId="49" xfId="0" applyBorder="1" applyAlignment="1">
      <alignment horizontal="center" vertical="center" wrapText="1"/>
    </xf>
    <xf numFmtId="0" fontId="0" fillId="0" borderId="0" xfId="0" applyBorder="1" applyAlignment="1">
      <alignment horizontal="center" vertical="center" wrapText="1"/>
    </xf>
    <xf numFmtId="0" fontId="0" fillId="0" borderId="32" xfId="0" applyBorder="1" applyAlignment="1">
      <alignment horizontal="center" vertical="center" wrapText="1"/>
    </xf>
    <xf numFmtId="0" fontId="0" fillId="0" borderId="48" xfId="0" applyBorder="1" applyAlignment="1">
      <alignment horizontal="center" vertical="center" wrapText="1"/>
    </xf>
    <xf numFmtId="0" fontId="0" fillId="0" borderId="4" xfId="0" applyBorder="1" applyAlignment="1">
      <alignment horizontal="center" vertical="center" wrapText="1"/>
    </xf>
    <xf numFmtId="0" fontId="0" fillId="0" borderId="36" xfId="0" applyBorder="1" applyAlignment="1">
      <alignment horizontal="center" vertical="center" wrapText="1"/>
    </xf>
    <xf numFmtId="0" fontId="0" fillId="8" borderId="41" xfId="0" applyFill="1" applyBorder="1" applyAlignment="1">
      <alignment horizontal="center" vertical="center"/>
    </xf>
    <xf numFmtId="0" fontId="0" fillId="8" borderId="44" xfId="0" applyFill="1" applyBorder="1" applyAlignment="1">
      <alignment horizontal="center" vertical="center"/>
    </xf>
    <xf numFmtId="0" fontId="0" fillId="8" borderId="18" xfId="0" applyFill="1" applyBorder="1" applyAlignment="1">
      <alignment horizontal="center" vertical="center"/>
    </xf>
    <xf numFmtId="0" fontId="8" fillId="0" borderId="46" xfId="0" applyFont="1" applyBorder="1" applyAlignment="1">
      <alignment horizontal="center" vertical="center"/>
    </xf>
    <xf numFmtId="0" fontId="8" fillId="0" borderId="2" xfId="0" applyFont="1" applyBorder="1" applyAlignment="1">
      <alignment horizontal="center" vertical="center"/>
    </xf>
    <xf numFmtId="0" fontId="8" fillId="0" borderId="35" xfId="0" applyFont="1" applyBorder="1" applyAlignment="1">
      <alignment horizontal="center" vertical="center"/>
    </xf>
    <xf numFmtId="0" fontId="8" fillId="0" borderId="48" xfId="0" applyFont="1" applyBorder="1" applyAlignment="1">
      <alignment horizontal="center" vertical="center"/>
    </xf>
    <xf numFmtId="0" fontId="8" fillId="0" borderId="4" xfId="0" applyFont="1" applyBorder="1" applyAlignment="1">
      <alignment horizontal="center" vertical="center"/>
    </xf>
    <xf numFmtId="0" fontId="8" fillId="0" borderId="36" xfId="0" applyFont="1" applyBorder="1" applyAlignment="1">
      <alignment horizontal="center" vertical="center"/>
    </xf>
    <xf numFmtId="0" fontId="0" fillId="2" borderId="2" xfId="0" applyFill="1" applyBorder="1" applyAlignment="1">
      <alignment horizontal="center" vertical="center" wrapText="1"/>
    </xf>
    <xf numFmtId="0" fontId="0" fillId="2" borderId="35" xfId="0" applyFill="1" applyBorder="1" applyAlignment="1">
      <alignment horizontal="center" vertical="center" wrapText="1"/>
    </xf>
    <xf numFmtId="0" fontId="0" fillId="2" borderId="0"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36" xfId="0" applyFill="1" applyBorder="1" applyAlignment="1">
      <alignment horizontal="center" vertical="center" wrapText="1"/>
    </xf>
    <xf numFmtId="0" fontId="1" fillId="0" borderId="2" xfId="0" applyFont="1" applyBorder="1" applyAlignment="1">
      <alignment horizontal="right" vertical="center"/>
    </xf>
    <xf numFmtId="0" fontId="3" fillId="0" borderId="0" xfId="0" applyFont="1" applyAlignment="1">
      <alignment horizontal="righ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5" xfId="0" applyBorder="1" applyAlignment="1">
      <alignment horizontal="left" vertical="center" wrapText="1"/>
    </xf>
    <xf numFmtId="0" fontId="0" fillId="0" borderId="16" xfId="0" applyBorder="1" applyAlignment="1">
      <alignment horizontal="left" vertical="center" wrapText="1"/>
    </xf>
    <xf numFmtId="0" fontId="1" fillId="0" borderId="0" xfId="0" applyFont="1" applyFill="1" applyAlignment="1">
      <alignment horizontal="center"/>
    </xf>
    <xf numFmtId="0" fontId="1" fillId="9" borderId="21" xfId="0" applyFont="1" applyFill="1" applyBorder="1" applyAlignment="1">
      <alignment horizontal="center" vertical="center"/>
    </xf>
    <xf numFmtId="0" fontId="1" fillId="9" borderId="34" xfId="0" applyFont="1" applyFill="1" applyBorder="1" applyAlignment="1">
      <alignment horizontal="center" vertical="center"/>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15" xfId="0" applyBorder="1" applyAlignment="1">
      <alignment horizontal="center" vertical="center"/>
    </xf>
    <xf numFmtId="0" fontId="0" fillId="0" borderId="12" xfId="0" applyBorder="1" applyAlignment="1">
      <alignment horizontal="center" vertical="center"/>
    </xf>
    <xf numFmtId="0" fontId="8" fillId="0" borderId="49" xfId="0" applyFont="1" applyBorder="1" applyAlignment="1">
      <alignment horizontal="center" vertical="center" wrapText="1"/>
    </xf>
    <xf numFmtId="0" fontId="8" fillId="0" borderId="0" xfId="0" applyFont="1" applyBorder="1" applyAlignment="1">
      <alignment horizontal="center" vertical="center" wrapText="1"/>
    </xf>
    <xf numFmtId="0" fontId="0" fillId="0" borderId="15" xfId="0" applyBorder="1" applyAlignment="1">
      <alignment horizontal="center" vertical="center" wrapText="1"/>
    </xf>
    <xf numFmtId="0" fontId="0" fillId="0" borderId="25" xfId="0"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xf>
    <xf numFmtId="0" fontId="1" fillId="9" borderId="9" xfId="0" applyFont="1" applyFill="1" applyBorder="1" applyAlignment="1">
      <alignment horizontal="center" vertical="center"/>
    </xf>
    <xf numFmtId="0" fontId="1" fillId="9" borderId="10" xfId="0" applyFont="1" applyFill="1" applyBorder="1" applyAlignment="1">
      <alignment horizontal="center" vertical="center"/>
    </xf>
    <xf numFmtId="0" fontId="0" fillId="0" borderId="18" xfId="0" applyBorder="1" applyAlignment="1">
      <alignment horizontal="center" vertical="center"/>
    </xf>
    <xf numFmtId="0" fontId="1" fillId="0" borderId="0" xfId="0" applyFont="1" applyBorder="1" applyAlignment="1">
      <alignment horizontal="right" vertical="center"/>
    </xf>
    <xf numFmtId="0" fontId="0" fillId="0" borderId="61" xfId="0" applyBorder="1" applyAlignment="1">
      <alignment horizontal="left" vertical="center"/>
    </xf>
    <xf numFmtId="0" fontId="1" fillId="9" borderId="35" xfId="0" applyFont="1" applyFill="1" applyBorder="1" applyAlignment="1">
      <alignment horizontal="center" vertical="center"/>
    </xf>
    <xf numFmtId="0" fontId="0" fillId="0" borderId="18" xfId="0" applyBorder="1" applyAlignment="1">
      <alignment horizontal="center" vertical="center" wrapText="1"/>
    </xf>
    <xf numFmtId="0" fontId="6" fillId="0" borderId="0" xfId="0" applyFont="1" applyAlignment="1">
      <alignment horizontal="center" vertical="center"/>
    </xf>
    <xf numFmtId="0" fontId="0" fillId="0" borderId="18" xfId="0" applyBorder="1" applyAlignment="1">
      <alignment horizontal="left" vertical="center" wrapText="1"/>
    </xf>
    <xf numFmtId="0" fontId="1" fillId="9" borderId="47" xfId="0" applyFont="1" applyFill="1" applyBorder="1" applyAlignment="1">
      <alignment horizontal="center" vertical="center"/>
    </xf>
    <xf numFmtId="0" fontId="0" fillId="0" borderId="18" xfId="0" applyBorder="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8" xfId="0" applyFont="1" applyBorder="1" applyAlignment="1">
      <alignment horizontal="left" vertical="center" wrapText="1"/>
    </xf>
  </cellXfs>
  <cellStyles count="3">
    <cellStyle name="Currency" xfId="2" builtinId="4"/>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71437</xdr:colOff>
      <xdr:row>0</xdr:row>
      <xdr:rowOff>157162</xdr:rowOff>
    </xdr:from>
    <xdr:to>
      <xdr:col>2</xdr:col>
      <xdr:colOff>209550</xdr:colOff>
      <xdr:row>6</xdr:row>
      <xdr:rowOff>114299</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71437" y="157162"/>
          <a:ext cx="1433513" cy="1057275"/>
        </a:xfrm>
        <a:prstGeom prst="rect">
          <a:avLst/>
        </a:prstGeom>
        <a:solidFill>
          <a:schemeClr val="bg1">
            <a:lumMod val="85000"/>
          </a:schemeClr>
        </a:solid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481330</xdr:colOff>
      <xdr:row>47</xdr:row>
      <xdr:rowOff>0</xdr:rowOff>
    </xdr:from>
    <xdr:ext cx="184731" cy="264560"/>
    <xdr:sp macro="" textlink="">
      <xdr:nvSpPr>
        <xdr:cNvPr id="2" name="TextBox 1"/>
        <xdr:cNvSpPr txBox="1"/>
      </xdr:nvSpPr>
      <xdr:spPr>
        <a:xfrm>
          <a:off x="1532890" y="1359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47</xdr:row>
      <xdr:rowOff>0</xdr:rowOff>
    </xdr:from>
    <xdr:ext cx="184731" cy="264560"/>
    <xdr:sp macro="" textlink="">
      <xdr:nvSpPr>
        <xdr:cNvPr id="3" name="TextBox 2"/>
        <xdr:cNvSpPr txBox="1"/>
      </xdr:nvSpPr>
      <xdr:spPr>
        <a:xfrm>
          <a:off x="1532890" y="1359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47</xdr:row>
      <xdr:rowOff>0</xdr:rowOff>
    </xdr:from>
    <xdr:ext cx="184731" cy="264560"/>
    <xdr:sp macro="" textlink="">
      <xdr:nvSpPr>
        <xdr:cNvPr id="4" name="TextBox 3"/>
        <xdr:cNvSpPr txBox="1"/>
      </xdr:nvSpPr>
      <xdr:spPr>
        <a:xfrm>
          <a:off x="1532890" y="1359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47</xdr:row>
      <xdr:rowOff>0</xdr:rowOff>
    </xdr:from>
    <xdr:ext cx="184731" cy="264560"/>
    <xdr:sp macro="" textlink="">
      <xdr:nvSpPr>
        <xdr:cNvPr id="5" name="TextBox 4"/>
        <xdr:cNvSpPr txBox="1"/>
      </xdr:nvSpPr>
      <xdr:spPr>
        <a:xfrm>
          <a:off x="1532890" y="1359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47</xdr:row>
      <xdr:rowOff>0</xdr:rowOff>
    </xdr:from>
    <xdr:ext cx="184731" cy="264560"/>
    <xdr:sp macro="" textlink="">
      <xdr:nvSpPr>
        <xdr:cNvPr id="6" name="TextBox 5"/>
        <xdr:cNvSpPr txBox="1"/>
      </xdr:nvSpPr>
      <xdr:spPr>
        <a:xfrm>
          <a:off x="12696190" y="13799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47</xdr:row>
      <xdr:rowOff>0</xdr:rowOff>
    </xdr:from>
    <xdr:ext cx="184731" cy="264560"/>
    <xdr:sp macro="" textlink="">
      <xdr:nvSpPr>
        <xdr:cNvPr id="7" name="TextBox 6"/>
        <xdr:cNvSpPr txBox="1"/>
      </xdr:nvSpPr>
      <xdr:spPr>
        <a:xfrm>
          <a:off x="12696190" y="13799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47</xdr:row>
      <xdr:rowOff>0</xdr:rowOff>
    </xdr:from>
    <xdr:ext cx="184731" cy="264560"/>
    <xdr:sp macro="" textlink="">
      <xdr:nvSpPr>
        <xdr:cNvPr id="8" name="TextBox 7"/>
        <xdr:cNvSpPr txBox="1"/>
      </xdr:nvSpPr>
      <xdr:spPr>
        <a:xfrm>
          <a:off x="12696190" y="13799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47</xdr:row>
      <xdr:rowOff>0</xdr:rowOff>
    </xdr:from>
    <xdr:ext cx="184731" cy="264560"/>
    <xdr:sp macro="" textlink="">
      <xdr:nvSpPr>
        <xdr:cNvPr id="9" name="TextBox 8"/>
        <xdr:cNvSpPr txBox="1"/>
      </xdr:nvSpPr>
      <xdr:spPr>
        <a:xfrm>
          <a:off x="12696190" y="13799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5:O19"/>
  <sheetViews>
    <sheetView tabSelected="1" workbookViewId="0">
      <selection activeCell="D16" sqref="D16:O17"/>
    </sheetView>
  </sheetViews>
  <sheetFormatPr defaultRowHeight="14.5" x14ac:dyDescent="0.35"/>
  <sheetData>
    <row r="5" spans="4:15" ht="15.5" x14ac:dyDescent="0.35">
      <c r="G5" s="279" t="s">
        <v>193</v>
      </c>
      <c r="H5" s="279"/>
      <c r="I5" s="279"/>
      <c r="J5" s="279"/>
      <c r="K5" s="279"/>
      <c r="L5" s="279"/>
    </row>
    <row r="7" spans="4:15" ht="15.5" x14ac:dyDescent="0.35">
      <c r="G7" s="279" t="s">
        <v>172</v>
      </c>
      <c r="H7" s="279"/>
      <c r="I7" s="279"/>
      <c r="J7" s="279"/>
      <c r="K7" s="279"/>
      <c r="L7" s="279"/>
    </row>
    <row r="9" spans="4:15" x14ac:dyDescent="0.35">
      <c r="G9" s="280" t="s">
        <v>173</v>
      </c>
      <c r="H9" s="281"/>
      <c r="I9" s="281"/>
      <c r="J9" s="281"/>
      <c r="K9" s="281"/>
      <c r="L9" s="282"/>
    </row>
    <row r="10" spans="4:15" x14ac:dyDescent="0.35">
      <c r="G10" s="283"/>
      <c r="H10" s="284"/>
      <c r="I10" s="284"/>
      <c r="J10" s="284"/>
      <c r="K10" s="284"/>
      <c r="L10" s="285"/>
    </row>
    <row r="13" spans="4:15" ht="15.5" x14ac:dyDescent="0.35">
      <c r="E13" s="279" t="s">
        <v>174</v>
      </c>
      <c r="F13" s="279"/>
      <c r="G13" s="279"/>
      <c r="H13" s="279"/>
      <c r="I13" s="279"/>
      <c r="J13" s="279"/>
      <c r="K13" s="279"/>
      <c r="L13" s="279"/>
      <c r="M13" s="279"/>
      <c r="N13" s="279"/>
    </row>
    <row r="16" spans="4:15" x14ac:dyDescent="0.35">
      <c r="D16" s="286"/>
      <c r="E16" s="287"/>
      <c r="F16" s="287"/>
      <c r="G16" s="287"/>
      <c r="H16" s="287"/>
      <c r="I16" s="287"/>
      <c r="J16" s="287"/>
      <c r="K16" s="287"/>
      <c r="L16" s="287"/>
      <c r="M16" s="287"/>
      <c r="N16" s="287"/>
      <c r="O16" s="288"/>
    </row>
    <row r="17" spans="1:15" x14ac:dyDescent="0.35">
      <c r="D17" s="289"/>
      <c r="E17" s="290"/>
      <c r="F17" s="290"/>
      <c r="G17" s="290"/>
      <c r="H17" s="290"/>
      <c r="I17" s="290"/>
      <c r="J17" s="290"/>
      <c r="K17" s="290"/>
      <c r="L17" s="290"/>
      <c r="M17" s="290"/>
      <c r="N17" s="290"/>
      <c r="O17" s="291"/>
    </row>
    <row r="19" spans="1:15" x14ac:dyDescent="0.35">
      <c r="A19" s="278" t="s">
        <v>175</v>
      </c>
      <c r="B19" s="278"/>
      <c r="C19" s="278"/>
    </row>
  </sheetData>
  <sheetProtection algorithmName="SHA-512" hashValue="ZJ0zO4P9WIEO4tVMRBN/Wl9skY8WUGYk8LRqmd3QyeaxzT5+Pg8yAPR+jKVPusmBbsNetUsh22QEjDJfWWA2Rw==" saltValue="ndJIZ1oYQXDXhFw/D+dXMA==" spinCount="100000" sheet="1" selectLockedCell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K63"/>
  <sheetViews>
    <sheetView topLeftCell="A3" zoomScaleNormal="100" workbookViewId="0">
      <selection activeCell="A3" sqref="A3:F3"/>
    </sheetView>
  </sheetViews>
  <sheetFormatPr defaultColWidth="30.08984375" defaultRowHeight="14" x14ac:dyDescent="0.3"/>
  <cols>
    <col min="1" max="1" width="15.36328125" style="218" customWidth="1"/>
    <col min="2" max="2" width="33.6328125" style="218" customWidth="1"/>
    <col min="3" max="4" width="30.08984375" style="218"/>
    <col min="5" max="5" width="15.1796875" style="218" customWidth="1"/>
    <col min="6" max="6" width="27.453125" style="218" customWidth="1"/>
    <col min="7" max="7" width="30.08984375" style="218" hidden="1" customWidth="1"/>
    <col min="8" max="8" width="15.08984375" style="218" hidden="1" customWidth="1"/>
    <col min="9" max="10" width="30.08984375" style="218" hidden="1" customWidth="1"/>
    <col min="11" max="16384" width="30.08984375" style="218"/>
  </cols>
  <sheetData>
    <row r="1" spans="1:10" ht="125.65" customHeight="1" x14ac:dyDescent="0.3">
      <c r="A1" s="330" t="s">
        <v>259</v>
      </c>
      <c r="B1" s="330"/>
      <c r="C1" s="330"/>
      <c r="D1" s="330"/>
      <c r="E1" s="330"/>
      <c r="F1" s="331"/>
    </row>
    <row r="2" spans="1:10" ht="218.25" customHeight="1" x14ac:dyDescent="0.3">
      <c r="A2" s="338" t="s">
        <v>260</v>
      </c>
      <c r="B2" s="338"/>
      <c r="C2" s="338"/>
      <c r="D2" s="338"/>
      <c r="E2" s="338"/>
      <c r="F2" s="339"/>
    </row>
    <row r="3" spans="1:10" ht="251.25" customHeight="1" x14ac:dyDescent="0.3">
      <c r="A3" s="340" t="s">
        <v>263</v>
      </c>
      <c r="B3" s="341"/>
      <c r="C3" s="341"/>
      <c r="D3" s="341"/>
      <c r="E3" s="341"/>
      <c r="F3" s="341"/>
    </row>
    <row r="4" spans="1:10" x14ac:dyDescent="0.3">
      <c r="F4" s="219"/>
    </row>
    <row r="5" spans="1:10" ht="68.25" customHeight="1" x14ac:dyDescent="0.3">
      <c r="A5" s="342" t="s">
        <v>194</v>
      </c>
      <c r="B5" s="343"/>
      <c r="C5" s="343"/>
      <c r="D5" s="343"/>
      <c r="E5" s="343"/>
      <c r="F5" s="343"/>
      <c r="G5" s="343"/>
      <c r="H5" s="343"/>
      <c r="I5" s="343"/>
      <c r="J5" s="343"/>
    </row>
    <row r="6" spans="1:10" ht="29.25" customHeight="1" x14ac:dyDescent="0.3">
      <c r="A6" s="344" t="s">
        <v>178</v>
      </c>
      <c r="B6" s="345"/>
      <c r="C6" s="345"/>
      <c r="D6" s="345"/>
      <c r="E6" s="345"/>
      <c r="F6" s="345"/>
      <c r="G6" s="345"/>
      <c r="H6" s="345"/>
      <c r="I6" s="345"/>
      <c r="J6" s="345"/>
    </row>
    <row r="7" spans="1:10" s="89" customFormat="1" ht="25.5" customHeight="1" x14ac:dyDescent="0.3">
      <c r="A7" s="346" t="s">
        <v>179</v>
      </c>
      <c r="B7" s="346"/>
      <c r="C7" s="346"/>
      <c r="D7" s="346"/>
      <c r="E7" s="346"/>
      <c r="F7" s="346"/>
      <c r="G7" s="346"/>
      <c r="H7" s="346"/>
      <c r="I7" s="346"/>
      <c r="J7" s="346"/>
    </row>
    <row r="8" spans="1:10" s="89" customFormat="1" ht="35" customHeight="1" x14ac:dyDescent="0.3">
      <c r="A8" s="336" t="s">
        <v>188</v>
      </c>
      <c r="B8" s="337"/>
      <c r="C8" s="337"/>
      <c r="D8" s="337"/>
      <c r="E8" s="337"/>
      <c r="F8" s="337"/>
      <c r="G8" s="337"/>
      <c r="H8" s="337"/>
      <c r="I8" s="337"/>
      <c r="J8" s="337"/>
    </row>
    <row r="10" spans="1:10" x14ac:dyDescent="0.3">
      <c r="B10" s="335" t="s">
        <v>264</v>
      </c>
      <c r="C10" s="335"/>
    </row>
    <row r="12" spans="1:10" x14ac:dyDescent="0.3">
      <c r="B12" s="320" t="s">
        <v>265</v>
      </c>
      <c r="C12" s="321" t="s">
        <v>195</v>
      </c>
      <c r="D12" s="322"/>
      <c r="E12" s="176"/>
    </row>
    <row r="13" spans="1:10" x14ac:dyDescent="0.3">
      <c r="B13" s="320"/>
      <c r="C13" s="323"/>
      <c r="D13" s="324"/>
      <c r="E13" s="177"/>
    </row>
    <row r="14" spans="1:10" ht="19.25" customHeight="1" x14ac:dyDescent="0.3">
      <c r="B14" s="320"/>
      <c r="C14" s="323"/>
      <c r="D14" s="324"/>
      <c r="E14" s="177"/>
    </row>
    <row r="15" spans="1:10" ht="14.25" hidden="1" customHeight="1" x14ac:dyDescent="0.3">
      <c r="B15" s="320"/>
      <c r="C15" s="325"/>
      <c r="D15" s="326"/>
      <c r="E15" s="160"/>
    </row>
    <row r="16" spans="1:10" ht="6" customHeight="1" x14ac:dyDescent="0.3">
      <c r="B16" s="327"/>
      <c r="C16" s="327"/>
      <c r="D16" s="327"/>
      <c r="E16" s="160"/>
    </row>
    <row r="17" spans="1:6" ht="14.25" hidden="1" customHeight="1" x14ac:dyDescent="0.3">
      <c r="B17" s="328"/>
      <c r="C17" s="328"/>
      <c r="D17" s="328"/>
      <c r="E17" s="160"/>
      <c r="F17" s="90"/>
    </row>
    <row r="18" spans="1:6" x14ac:dyDescent="0.3">
      <c r="B18" s="320" t="s">
        <v>266</v>
      </c>
      <c r="C18" s="321" t="s">
        <v>196</v>
      </c>
      <c r="D18" s="322"/>
      <c r="E18" s="177"/>
      <c r="F18" s="90"/>
    </row>
    <row r="19" spans="1:6" x14ac:dyDescent="0.3">
      <c r="B19" s="320"/>
      <c r="C19" s="323"/>
      <c r="D19" s="324"/>
      <c r="E19" s="177"/>
      <c r="F19" s="90"/>
    </row>
    <row r="20" spans="1:6" x14ac:dyDescent="0.3">
      <c r="B20" s="320"/>
      <c r="C20" s="323"/>
      <c r="D20" s="324"/>
      <c r="E20" s="177"/>
      <c r="F20" s="90"/>
    </row>
    <row r="21" spans="1:6" ht="12.75" customHeight="1" x14ac:dyDescent="0.3">
      <c r="B21" s="320"/>
      <c r="C21" s="323"/>
      <c r="D21" s="324"/>
      <c r="E21" s="177"/>
      <c r="F21" s="90"/>
    </row>
    <row r="22" spans="1:6" ht="13.75" hidden="1" customHeight="1" x14ac:dyDescent="0.3">
      <c r="B22" s="320"/>
      <c r="C22" s="325"/>
      <c r="D22" s="326"/>
      <c r="E22" s="160"/>
    </row>
    <row r="23" spans="1:6" ht="6" customHeight="1" x14ac:dyDescent="0.3">
      <c r="B23" s="329"/>
      <c r="C23" s="329"/>
      <c r="D23" s="329"/>
      <c r="E23" s="160"/>
    </row>
    <row r="24" spans="1:6" ht="14" customHeight="1" x14ac:dyDescent="0.3">
      <c r="A24" s="351"/>
      <c r="B24" s="320" t="s">
        <v>267</v>
      </c>
      <c r="C24" s="305" t="s">
        <v>196</v>
      </c>
      <c r="D24" s="311"/>
      <c r="E24" s="177"/>
    </row>
    <row r="25" spans="1:6" x14ac:dyDescent="0.3">
      <c r="A25" s="351"/>
      <c r="B25" s="320"/>
      <c r="C25" s="305"/>
      <c r="D25" s="311"/>
      <c r="E25" s="177"/>
    </row>
    <row r="26" spans="1:6" x14ac:dyDescent="0.3">
      <c r="A26" s="351"/>
      <c r="B26" s="320"/>
      <c r="C26" s="305"/>
      <c r="D26" s="311"/>
      <c r="E26" s="177"/>
    </row>
    <row r="27" spans="1:6" ht="2" customHeight="1" x14ac:dyDescent="0.3">
      <c r="A27" s="351"/>
      <c r="B27" s="320"/>
      <c r="C27" s="305"/>
      <c r="D27" s="305"/>
    </row>
    <row r="28" spans="1:6" ht="14" hidden="1" customHeight="1" x14ac:dyDescent="0.3">
      <c r="B28" s="320"/>
      <c r="C28" s="305"/>
      <c r="D28" s="305"/>
    </row>
    <row r="29" spans="1:6" hidden="1" x14ac:dyDescent="0.3"/>
    <row r="30" spans="1:6" ht="14" hidden="1" customHeight="1" x14ac:dyDescent="0.3">
      <c r="B30" s="317"/>
      <c r="C30" s="306"/>
      <c r="D30" s="306"/>
    </row>
    <row r="31" spans="1:6" ht="14" hidden="1" customHeight="1" x14ac:dyDescent="0.3">
      <c r="B31" s="317"/>
      <c r="C31" s="306"/>
      <c r="D31" s="306"/>
    </row>
    <row r="32" spans="1:6" ht="14" hidden="1" customHeight="1" x14ac:dyDescent="0.3">
      <c r="B32" s="317"/>
      <c r="C32" s="306"/>
      <c r="D32" s="306"/>
    </row>
    <row r="33" spans="1:6" ht="14" hidden="1" customHeight="1" x14ac:dyDescent="0.3">
      <c r="B33" s="318"/>
      <c r="C33" s="305"/>
      <c r="D33" s="305"/>
    </row>
    <row r="34" spans="1:6" ht="14" hidden="1" customHeight="1" x14ac:dyDescent="0.3">
      <c r="B34" s="319"/>
      <c r="C34" s="305"/>
      <c r="D34" s="305"/>
    </row>
    <row r="35" spans="1:6" x14ac:dyDescent="0.3">
      <c r="B35" s="91"/>
      <c r="C35" s="91"/>
      <c r="D35" s="91"/>
    </row>
    <row r="36" spans="1:6" ht="39" customHeight="1" x14ac:dyDescent="0.3">
      <c r="A36" s="347" t="s">
        <v>157</v>
      </c>
      <c r="B36" s="220" t="s">
        <v>18</v>
      </c>
      <c r="C36" s="305" t="s">
        <v>197</v>
      </c>
      <c r="D36" s="305"/>
    </row>
    <row r="37" spans="1:6" ht="5.5" customHeight="1" x14ac:dyDescent="0.3">
      <c r="A37" s="348"/>
    </row>
    <row r="38" spans="1:6" ht="49.5" customHeight="1" x14ac:dyDescent="0.3">
      <c r="A38" s="348"/>
      <c r="B38" s="92" t="s">
        <v>19</v>
      </c>
      <c r="C38" s="350" t="s">
        <v>180</v>
      </c>
      <c r="D38" s="350"/>
      <c r="E38" s="106"/>
      <c r="F38" s="93"/>
    </row>
    <row r="39" spans="1:6" ht="5" customHeight="1" x14ac:dyDescent="0.3">
      <c r="A39" s="348"/>
    </row>
    <row r="40" spans="1:6" ht="61.5" customHeight="1" x14ac:dyDescent="0.3">
      <c r="A40" s="349"/>
      <c r="B40" s="92" t="s">
        <v>20</v>
      </c>
      <c r="C40" s="350" t="s">
        <v>181</v>
      </c>
      <c r="D40" s="350"/>
      <c r="E40" s="106"/>
    </row>
    <row r="42" spans="1:6" ht="14.5" thickBot="1" x14ac:dyDescent="0.35"/>
    <row r="43" spans="1:6" ht="14.5" thickTop="1" x14ac:dyDescent="0.3">
      <c r="B43" s="293" t="s">
        <v>268</v>
      </c>
      <c r="C43" s="295" t="s">
        <v>184</v>
      </c>
      <c r="D43" s="296"/>
    </row>
    <row r="44" spans="1:6" ht="33.75" customHeight="1" thickBot="1" x14ac:dyDescent="0.35">
      <c r="B44" s="294"/>
      <c r="C44" s="297"/>
      <c r="D44" s="298"/>
      <c r="E44" s="161"/>
    </row>
    <row r="45" spans="1:6" ht="15" thickTop="1" thickBot="1" x14ac:dyDescent="0.35"/>
    <row r="46" spans="1:6" ht="21.75" customHeight="1" thickTop="1" thickBot="1" x14ac:dyDescent="0.35">
      <c r="B46" s="299" t="s">
        <v>269</v>
      </c>
      <c r="C46" s="300"/>
      <c r="D46" s="301"/>
    </row>
    <row r="47" spans="1:6" ht="13.25" customHeight="1" thickTop="1" thickBot="1" x14ac:dyDescent="0.35"/>
    <row r="48" spans="1:6" ht="32.25" customHeight="1" thickTop="1" x14ac:dyDescent="0.3">
      <c r="B48" s="293" t="s">
        <v>273</v>
      </c>
      <c r="C48" s="314" t="s">
        <v>275</v>
      </c>
      <c r="D48" s="315"/>
    </row>
    <row r="49" spans="1:11" ht="28.5" customHeight="1" x14ac:dyDescent="0.3">
      <c r="B49" s="313"/>
      <c r="C49" s="305"/>
      <c r="D49" s="316"/>
    </row>
    <row r="50" spans="1:11" ht="33" customHeight="1" x14ac:dyDescent="0.3">
      <c r="B50" s="221" t="s">
        <v>158</v>
      </c>
      <c r="C50" s="311" t="s">
        <v>277</v>
      </c>
      <c r="D50" s="312"/>
    </row>
    <row r="51" spans="1:11" ht="10.5" customHeight="1" thickBot="1" x14ac:dyDescent="0.35">
      <c r="B51" s="94"/>
      <c r="C51" s="302"/>
      <c r="D51" s="302"/>
    </row>
    <row r="52" spans="1:11" ht="58.5" customHeight="1" thickTop="1" thickBot="1" x14ac:dyDescent="0.35">
      <c r="B52" s="107" t="s">
        <v>274</v>
      </c>
      <c r="C52" s="303" t="s">
        <v>276</v>
      </c>
      <c r="D52" s="304"/>
    </row>
    <row r="53" spans="1:11" ht="20.5" customHeight="1" thickTop="1" x14ac:dyDescent="0.3">
      <c r="B53" s="95"/>
      <c r="C53" s="170"/>
      <c r="D53" s="171"/>
    </row>
    <row r="54" spans="1:11" ht="20.5" customHeight="1" thickBot="1" x14ac:dyDescent="0.35">
      <c r="B54" s="95"/>
      <c r="C54" s="170"/>
      <c r="D54" s="171"/>
    </row>
    <row r="55" spans="1:11" customFormat="1" ht="28" customHeight="1" thickTop="1" x14ac:dyDescent="0.35">
      <c r="A55" s="88"/>
      <c r="B55" s="307" t="s">
        <v>189</v>
      </c>
      <c r="C55" s="308"/>
      <c r="D55" s="308"/>
      <c r="E55" s="308"/>
      <c r="F55" s="308"/>
      <c r="G55" s="308"/>
      <c r="H55" s="308"/>
      <c r="I55" s="308"/>
      <c r="J55" s="309"/>
      <c r="K55" s="173"/>
    </row>
    <row r="56" spans="1:11" customFormat="1" ht="110" customHeight="1" x14ac:dyDescent="0.35">
      <c r="A56" s="88"/>
      <c r="B56" s="332" t="s">
        <v>278</v>
      </c>
      <c r="C56" s="333"/>
      <c r="D56" s="333"/>
      <c r="E56" s="333"/>
      <c r="F56" s="334"/>
      <c r="G56" s="214"/>
      <c r="H56" s="214"/>
      <c r="I56" s="214"/>
      <c r="J56" s="215"/>
      <c r="K56" s="173"/>
    </row>
    <row r="57" spans="1:11" s="169" customFormat="1" ht="244" customHeight="1" x14ac:dyDescent="0.2">
      <c r="A57" s="168"/>
      <c r="B57" s="310" t="s">
        <v>279</v>
      </c>
      <c r="C57" s="310"/>
      <c r="D57" s="310"/>
      <c r="E57" s="310"/>
      <c r="F57" s="310"/>
      <c r="G57" s="310"/>
      <c r="H57" s="310"/>
      <c r="I57" s="310"/>
      <c r="J57" s="310"/>
      <c r="K57" s="172"/>
    </row>
    <row r="58" spans="1:11" ht="9.75" customHeight="1" x14ac:dyDescent="0.3">
      <c r="B58" s="95"/>
      <c r="C58" s="170"/>
      <c r="D58" s="171"/>
    </row>
    <row r="59" spans="1:11" ht="15" customHeight="1" x14ac:dyDescent="0.3">
      <c r="B59" s="164" t="s">
        <v>182</v>
      </c>
      <c r="C59" s="163"/>
      <c r="D59" s="163"/>
      <c r="E59" s="161"/>
    </row>
    <row r="61" spans="1:11" ht="142.25" customHeight="1" x14ac:dyDescent="0.3">
      <c r="B61" s="305" t="s">
        <v>211</v>
      </c>
      <c r="C61" s="306"/>
      <c r="D61" s="306"/>
      <c r="E61" s="162"/>
    </row>
    <row r="63" spans="1:11" ht="10.9" customHeight="1" x14ac:dyDescent="0.3">
      <c r="B63" s="292"/>
      <c r="C63" s="292"/>
    </row>
  </sheetData>
  <mergeCells count="38">
    <mergeCell ref="A1:F1"/>
    <mergeCell ref="B56:F56"/>
    <mergeCell ref="B10:C10"/>
    <mergeCell ref="A8:J8"/>
    <mergeCell ref="A2:F2"/>
    <mergeCell ref="A3:F3"/>
    <mergeCell ref="A5:J5"/>
    <mergeCell ref="A6:J6"/>
    <mergeCell ref="A7:J7"/>
    <mergeCell ref="A36:A40"/>
    <mergeCell ref="C36:D36"/>
    <mergeCell ref="C38:D38"/>
    <mergeCell ref="C40:D40"/>
    <mergeCell ref="A24:A27"/>
    <mergeCell ref="B24:B28"/>
    <mergeCell ref="C24:D28"/>
    <mergeCell ref="B30:B32"/>
    <mergeCell ref="C30:D32"/>
    <mergeCell ref="B33:B34"/>
    <mergeCell ref="C33:D34"/>
    <mergeCell ref="B12:B15"/>
    <mergeCell ref="C12:D15"/>
    <mergeCell ref="B16:D17"/>
    <mergeCell ref="B18:B22"/>
    <mergeCell ref="C18:D22"/>
    <mergeCell ref="B23:D23"/>
    <mergeCell ref="B63:C63"/>
    <mergeCell ref="B43:B44"/>
    <mergeCell ref="C43:D44"/>
    <mergeCell ref="B46:D46"/>
    <mergeCell ref="C51:D51"/>
    <mergeCell ref="C52:D52"/>
    <mergeCell ref="B61:D61"/>
    <mergeCell ref="B55:J55"/>
    <mergeCell ref="B57:J57"/>
    <mergeCell ref="C50:D50"/>
    <mergeCell ref="B48:B49"/>
    <mergeCell ref="C48:D49"/>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election activeCell="B13" sqref="B13:L13"/>
    </sheetView>
  </sheetViews>
  <sheetFormatPr defaultRowHeight="14.5" x14ac:dyDescent="0.35"/>
  <cols>
    <col min="13" max="13" width="6.453125" customWidth="1"/>
    <col min="14" max="14" width="13.81640625" customWidth="1"/>
  </cols>
  <sheetData>
    <row r="1" spans="1:16" ht="15.5" x14ac:dyDescent="0.35">
      <c r="A1" s="165" t="s">
        <v>198</v>
      </c>
      <c r="B1" s="166"/>
      <c r="C1" s="166"/>
      <c r="D1" s="167"/>
      <c r="E1" s="167"/>
      <c r="F1" s="167"/>
      <c r="G1" s="167"/>
    </row>
    <row r="2" spans="1:16" ht="25.5" customHeight="1" x14ac:dyDescent="0.35">
      <c r="A2" s="165" t="s">
        <v>115</v>
      </c>
      <c r="B2" s="165"/>
      <c r="C2" s="165"/>
      <c r="D2" s="165"/>
      <c r="E2" s="165"/>
      <c r="F2" s="165"/>
      <c r="G2" s="167"/>
    </row>
    <row r="3" spans="1:16" ht="9.75" customHeight="1" x14ac:dyDescent="0.35">
      <c r="A3" s="167"/>
      <c r="B3" s="167"/>
      <c r="C3" s="167"/>
      <c r="D3" s="167"/>
      <c r="E3" s="167"/>
      <c r="F3" s="167"/>
      <c r="G3" s="167"/>
    </row>
    <row r="4" spans="1:16" ht="15.5" x14ac:dyDescent="0.35">
      <c r="B4" s="362" t="s">
        <v>102</v>
      </c>
      <c r="C4" s="362"/>
      <c r="D4" s="362"/>
      <c r="E4" s="362"/>
      <c r="F4" s="362"/>
      <c r="G4" s="362"/>
      <c r="H4" s="362"/>
      <c r="I4" s="362"/>
      <c r="J4" s="362"/>
      <c r="K4" s="362"/>
      <c r="L4" s="362"/>
      <c r="N4" s="55"/>
      <c r="O4" s="55"/>
    </row>
    <row r="5" spans="1:16" ht="28.5" customHeight="1" x14ac:dyDescent="0.35">
      <c r="A5" s="88">
        <v>1</v>
      </c>
      <c r="B5" s="369" t="s">
        <v>116</v>
      </c>
      <c r="C5" s="370"/>
      <c r="D5" s="370"/>
      <c r="E5" s="370"/>
      <c r="F5" s="370"/>
      <c r="G5" s="370"/>
      <c r="H5" s="370"/>
      <c r="I5" s="370"/>
      <c r="J5" s="370"/>
      <c r="K5" s="370"/>
      <c r="L5" s="371"/>
      <c r="M5" s="88"/>
      <c r="N5" s="88"/>
    </row>
    <row r="6" spans="1:16" ht="26.75" customHeight="1" x14ac:dyDescent="0.35">
      <c r="A6" s="88">
        <v>2</v>
      </c>
      <c r="B6" s="372" t="s">
        <v>100</v>
      </c>
      <c r="C6" s="373"/>
      <c r="D6" s="373"/>
      <c r="E6" s="373"/>
      <c r="F6" s="373"/>
      <c r="G6" s="373"/>
      <c r="H6" s="373"/>
      <c r="I6" s="373"/>
      <c r="J6" s="373"/>
      <c r="K6" s="373"/>
      <c r="L6" s="374"/>
      <c r="M6" s="88"/>
      <c r="N6" s="88"/>
    </row>
    <row r="7" spans="1:16" ht="34" customHeight="1" x14ac:dyDescent="0.35">
      <c r="A7" s="88">
        <v>3</v>
      </c>
      <c r="B7" s="372" t="s">
        <v>101</v>
      </c>
      <c r="C7" s="373"/>
      <c r="D7" s="373"/>
      <c r="E7" s="373"/>
      <c r="F7" s="373"/>
      <c r="G7" s="373"/>
      <c r="H7" s="373"/>
      <c r="I7" s="373"/>
      <c r="J7" s="373"/>
      <c r="K7" s="373"/>
      <c r="L7" s="374"/>
      <c r="M7" s="88"/>
      <c r="N7" s="88"/>
    </row>
    <row r="8" spans="1:16" ht="24.5" customHeight="1" x14ac:dyDescent="0.35">
      <c r="A8" s="88">
        <v>4</v>
      </c>
      <c r="B8" s="372" t="s">
        <v>110</v>
      </c>
      <c r="C8" s="373"/>
      <c r="D8" s="373"/>
      <c r="E8" s="373"/>
      <c r="F8" s="373"/>
      <c r="G8" s="373"/>
      <c r="H8" s="373"/>
      <c r="I8" s="373"/>
      <c r="J8" s="373"/>
      <c r="K8" s="373"/>
      <c r="L8" s="374"/>
      <c r="M8" s="88"/>
      <c r="N8" s="88"/>
    </row>
    <row r="9" spans="1:16" ht="22.25" customHeight="1" x14ac:dyDescent="0.35">
      <c r="A9" s="88">
        <v>5</v>
      </c>
      <c r="B9" s="372" t="s">
        <v>109</v>
      </c>
      <c r="C9" s="373"/>
      <c r="D9" s="373"/>
      <c r="E9" s="373"/>
      <c r="F9" s="373"/>
      <c r="G9" s="373"/>
      <c r="H9" s="373"/>
      <c r="I9" s="373"/>
      <c r="J9" s="373"/>
      <c r="K9" s="373"/>
      <c r="L9" s="374"/>
      <c r="M9" s="88"/>
      <c r="N9" s="88"/>
    </row>
    <row r="10" spans="1:16" ht="55.25" customHeight="1" x14ac:dyDescent="0.35">
      <c r="A10" s="88">
        <v>6</v>
      </c>
      <c r="B10" s="372" t="s">
        <v>199</v>
      </c>
      <c r="C10" s="373"/>
      <c r="D10" s="373"/>
      <c r="E10" s="373"/>
      <c r="F10" s="373"/>
      <c r="G10" s="373"/>
      <c r="H10" s="373"/>
      <c r="I10" s="373"/>
      <c r="J10" s="373"/>
      <c r="K10" s="373"/>
      <c r="L10" s="374"/>
      <c r="M10" s="88"/>
      <c r="N10" s="88"/>
    </row>
    <row r="11" spans="1:16" ht="20.75" customHeight="1" x14ac:dyDescent="0.35">
      <c r="A11" s="88">
        <v>7</v>
      </c>
      <c r="B11" s="372" t="s">
        <v>125</v>
      </c>
      <c r="C11" s="373"/>
      <c r="D11" s="373"/>
      <c r="E11" s="373"/>
      <c r="F11" s="373"/>
      <c r="G11" s="373"/>
      <c r="H11" s="373"/>
      <c r="I11" s="373"/>
      <c r="J11" s="373"/>
      <c r="K11" s="373"/>
      <c r="L11" s="374"/>
      <c r="M11" s="88"/>
      <c r="N11" s="88"/>
    </row>
    <row r="12" spans="1:16" ht="43.75" customHeight="1" x14ac:dyDescent="0.35">
      <c r="A12" s="88">
        <v>8</v>
      </c>
      <c r="B12" s="372" t="s">
        <v>200</v>
      </c>
      <c r="C12" s="373"/>
      <c r="D12" s="373"/>
      <c r="E12" s="373"/>
      <c r="F12" s="373"/>
      <c r="G12" s="373"/>
      <c r="H12" s="373"/>
      <c r="I12" s="373"/>
      <c r="J12" s="373"/>
      <c r="K12" s="373"/>
      <c r="L12" s="374"/>
      <c r="M12" s="88"/>
      <c r="N12" s="187"/>
      <c r="O12" s="187"/>
      <c r="P12" s="187"/>
    </row>
    <row r="13" spans="1:16" ht="24" customHeight="1" x14ac:dyDescent="0.35">
      <c r="A13" s="88">
        <v>9</v>
      </c>
      <c r="B13" s="366" t="s">
        <v>142</v>
      </c>
      <c r="C13" s="367"/>
      <c r="D13" s="367"/>
      <c r="E13" s="367"/>
      <c r="F13" s="367"/>
      <c r="G13" s="367"/>
      <c r="H13" s="367"/>
      <c r="I13" s="367"/>
      <c r="J13" s="367"/>
      <c r="K13" s="367"/>
      <c r="L13" s="368"/>
    </row>
    <row r="14" spans="1:16" x14ac:dyDescent="0.35">
      <c r="B14" s="361"/>
      <c r="C14" s="361"/>
      <c r="D14" s="361"/>
      <c r="E14" s="361"/>
      <c r="F14" s="361"/>
      <c r="G14" s="361"/>
      <c r="H14" s="361"/>
      <c r="I14" s="361"/>
      <c r="J14" s="361"/>
      <c r="K14" s="361"/>
      <c r="L14" s="361"/>
    </row>
    <row r="15" spans="1:16" ht="15.5" x14ac:dyDescent="0.35">
      <c r="B15" s="362" t="s">
        <v>103</v>
      </c>
      <c r="C15" s="362"/>
      <c r="D15" s="362"/>
      <c r="E15" s="362"/>
      <c r="F15" s="362"/>
      <c r="G15" s="362"/>
      <c r="H15" s="362"/>
      <c r="I15" s="362"/>
      <c r="J15" s="362"/>
      <c r="K15" s="362"/>
      <c r="L15" s="362"/>
    </row>
    <row r="16" spans="1:16" x14ac:dyDescent="0.35">
      <c r="B16" s="361"/>
      <c r="C16" s="361"/>
      <c r="D16" s="361"/>
      <c r="E16" s="361"/>
      <c r="F16" s="361"/>
      <c r="G16" s="361"/>
      <c r="H16" s="361"/>
      <c r="I16" s="361"/>
      <c r="J16" s="361"/>
      <c r="K16" s="361"/>
      <c r="L16" s="361"/>
    </row>
    <row r="17" spans="1:16" x14ac:dyDescent="0.35">
      <c r="B17" s="352" t="s">
        <v>159</v>
      </c>
      <c r="C17" s="353"/>
      <c r="D17" s="353"/>
      <c r="E17" s="353"/>
      <c r="F17" s="353"/>
      <c r="G17" s="353"/>
      <c r="H17" s="353"/>
      <c r="I17" s="353"/>
      <c r="J17" s="353"/>
      <c r="K17" s="353"/>
      <c r="L17" s="354"/>
      <c r="P17" s="40"/>
    </row>
    <row r="18" spans="1:16" ht="33" customHeight="1" x14ac:dyDescent="0.35">
      <c r="A18" s="88" t="s">
        <v>106</v>
      </c>
      <c r="B18" s="355" t="s">
        <v>105</v>
      </c>
      <c r="C18" s="356"/>
      <c r="D18" s="356"/>
      <c r="E18" s="356"/>
      <c r="F18" s="356"/>
      <c r="G18" s="356"/>
      <c r="H18" s="356"/>
      <c r="I18" s="356"/>
      <c r="J18" s="356"/>
      <c r="K18" s="356"/>
      <c r="L18" s="357"/>
    </row>
    <row r="19" spans="1:16" ht="33" customHeight="1" x14ac:dyDescent="0.35">
      <c r="A19" s="88" t="s">
        <v>107</v>
      </c>
      <c r="B19" s="355" t="s">
        <v>201</v>
      </c>
      <c r="C19" s="356"/>
      <c r="D19" s="356"/>
      <c r="E19" s="356"/>
      <c r="F19" s="356"/>
      <c r="G19" s="356"/>
      <c r="H19" s="356"/>
      <c r="I19" s="356"/>
      <c r="J19" s="356"/>
      <c r="K19" s="356"/>
      <c r="L19" s="357"/>
    </row>
    <row r="20" spans="1:16" ht="33" customHeight="1" x14ac:dyDescent="0.35">
      <c r="A20" s="88" t="s">
        <v>108</v>
      </c>
      <c r="B20" s="358" t="s">
        <v>202</v>
      </c>
      <c r="C20" s="359"/>
      <c r="D20" s="359"/>
      <c r="E20" s="359"/>
      <c r="F20" s="359"/>
      <c r="G20" s="359"/>
      <c r="H20" s="359"/>
      <c r="I20" s="359"/>
      <c r="J20" s="359"/>
      <c r="K20" s="359"/>
      <c r="L20" s="360"/>
    </row>
    <row r="21" spans="1:16" ht="33" customHeight="1" x14ac:dyDescent="0.35">
      <c r="A21" s="88" t="s">
        <v>112</v>
      </c>
      <c r="B21" s="375" t="s">
        <v>183</v>
      </c>
      <c r="C21" s="376"/>
      <c r="D21" s="376"/>
      <c r="E21" s="376"/>
      <c r="F21" s="376"/>
      <c r="G21" s="376"/>
      <c r="H21" s="376"/>
      <c r="I21" s="376"/>
      <c r="J21" s="376"/>
      <c r="K21" s="376"/>
      <c r="L21" s="377"/>
    </row>
    <row r="22" spans="1:16" ht="50.5" customHeight="1" x14ac:dyDescent="0.35">
      <c r="A22" s="88" t="s">
        <v>131</v>
      </c>
      <c r="B22" s="363" t="s">
        <v>126</v>
      </c>
      <c r="C22" s="364"/>
      <c r="D22" s="364"/>
      <c r="E22" s="364"/>
      <c r="F22" s="364"/>
      <c r="G22" s="364"/>
      <c r="H22" s="364"/>
      <c r="I22" s="364"/>
      <c r="J22" s="364"/>
      <c r="K22" s="364"/>
      <c r="L22" s="365"/>
    </row>
  </sheetData>
  <mergeCells count="19">
    <mergeCell ref="B22:L22"/>
    <mergeCell ref="B4:L4"/>
    <mergeCell ref="B13:L13"/>
    <mergeCell ref="B5:L5"/>
    <mergeCell ref="B6:L6"/>
    <mergeCell ref="B7:L7"/>
    <mergeCell ref="B11:L11"/>
    <mergeCell ref="B9:L9"/>
    <mergeCell ref="B12:L12"/>
    <mergeCell ref="B8:L8"/>
    <mergeCell ref="B10:L10"/>
    <mergeCell ref="B21:L21"/>
    <mergeCell ref="B16:L16"/>
    <mergeCell ref="B17:L17"/>
    <mergeCell ref="B18:L18"/>
    <mergeCell ref="B19:L19"/>
    <mergeCell ref="B20:L20"/>
    <mergeCell ref="B14:L14"/>
    <mergeCell ref="B15:L1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3"/>
  <sheetViews>
    <sheetView topLeftCell="A4" workbookViewId="0">
      <selection activeCell="N19" sqref="N19"/>
    </sheetView>
  </sheetViews>
  <sheetFormatPr defaultRowHeight="14.5" x14ac:dyDescent="0.35"/>
  <sheetData>
    <row r="2" spans="1:15" ht="15.5" x14ac:dyDescent="0.35">
      <c r="A2" s="165" t="s">
        <v>203</v>
      </c>
      <c r="B2" s="166"/>
      <c r="C2" s="166"/>
      <c r="D2" s="167"/>
      <c r="E2" s="167"/>
      <c r="F2" s="167"/>
      <c r="G2" s="167"/>
    </row>
    <row r="3" spans="1:15" ht="15.5" x14ac:dyDescent="0.35">
      <c r="A3" s="165" t="s">
        <v>115</v>
      </c>
      <c r="B3" s="165"/>
      <c r="C3" s="165"/>
      <c r="D3" s="165"/>
      <c r="E3" s="165"/>
      <c r="F3" s="165"/>
      <c r="G3" s="167"/>
    </row>
    <row r="5" spans="1:15" ht="15.5" x14ac:dyDescent="0.35">
      <c r="B5" s="362" t="s">
        <v>102</v>
      </c>
      <c r="C5" s="362"/>
      <c r="D5" s="362"/>
      <c r="E5" s="362"/>
      <c r="F5" s="362"/>
      <c r="G5" s="362"/>
      <c r="H5" s="362"/>
      <c r="I5" s="362"/>
      <c r="J5" s="362"/>
      <c r="K5" s="362"/>
      <c r="L5" s="362"/>
      <c r="N5" s="55"/>
      <c r="O5" s="55"/>
    </row>
    <row r="6" spans="1:15" ht="33.75" customHeight="1" x14ac:dyDescent="0.35">
      <c r="A6" s="88">
        <v>1</v>
      </c>
      <c r="B6" s="381" t="s">
        <v>117</v>
      </c>
      <c r="C6" s="382"/>
      <c r="D6" s="382"/>
      <c r="E6" s="382"/>
      <c r="F6" s="382"/>
      <c r="G6" s="382"/>
      <c r="H6" s="382"/>
      <c r="I6" s="382"/>
      <c r="J6" s="382"/>
      <c r="K6" s="382"/>
      <c r="L6" s="383"/>
      <c r="M6" s="88"/>
      <c r="N6" s="88"/>
    </row>
    <row r="7" spans="1:15" ht="43.25" customHeight="1" x14ac:dyDescent="0.35">
      <c r="A7" s="88">
        <v>2</v>
      </c>
      <c r="B7" s="378" t="s">
        <v>204</v>
      </c>
      <c r="C7" s="379"/>
      <c r="D7" s="379"/>
      <c r="E7" s="379"/>
      <c r="F7" s="379"/>
      <c r="G7" s="379"/>
      <c r="H7" s="379"/>
      <c r="I7" s="379"/>
      <c r="J7" s="379"/>
      <c r="K7" s="379"/>
      <c r="L7" s="380"/>
      <c r="M7" s="88"/>
      <c r="N7" s="88"/>
    </row>
    <row r="8" spans="1:15" ht="33.75" customHeight="1" x14ac:dyDescent="0.35">
      <c r="A8" s="88">
        <v>3</v>
      </c>
      <c r="B8" s="378" t="s">
        <v>205</v>
      </c>
      <c r="C8" s="379"/>
      <c r="D8" s="379"/>
      <c r="E8" s="379"/>
      <c r="F8" s="379"/>
      <c r="G8" s="379"/>
      <c r="H8" s="379"/>
      <c r="I8" s="379"/>
      <c r="J8" s="379"/>
      <c r="K8" s="379"/>
      <c r="L8" s="380"/>
      <c r="M8" s="88"/>
      <c r="N8" s="88"/>
    </row>
    <row r="9" spans="1:15" ht="33.75" customHeight="1" x14ac:dyDescent="0.35">
      <c r="A9" s="88">
        <v>4</v>
      </c>
      <c r="B9" s="378" t="s">
        <v>118</v>
      </c>
      <c r="C9" s="379"/>
      <c r="D9" s="379"/>
      <c r="E9" s="379"/>
      <c r="F9" s="379"/>
      <c r="G9" s="379"/>
      <c r="H9" s="379"/>
      <c r="I9" s="379"/>
      <c r="J9" s="379"/>
      <c r="K9" s="379"/>
      <c r="L9" s="380"/>
    </row>
    <row r="10" spans="1:15" ht="33.75" customHeight="1" x14ac:dyDescent="0.35">
      <c r="A10" s="88">
        <v>5</v>
      </c>
      <c r="B10" s="378" t="s">
        <v>100</v>
      </c>
      <c r="C10" s="379"/>
      <c r="D10" s="379"/>
      <c r="E10" s="379"/>
      <c r="F10" s="379"/>
      <c r="G10" s="379"/>
      <c r="H10" s="379"/>
      <c r="I10" s="379"/>
      <c r="J10" s="379"/>
      <c r="K10" s="379"/>
      <c r="L10" s="380"/>
      <c r="M10" s="88"/>
      <c r="N10" s="88"/>
    </row>
    <row r="11" spans="1:15" ht="39.75" customHeight="1" x14ac:dyDescent="0.35">
      <c r="A11" s="88">
        <v>7</v>
      </c>
      <c r="B11" s="378" t="s">
        <v>206</v>
      </c>
      <c r="C11" s="379"/>
      <c r="D11" s="379"/>
      <c r="E11" s="379"/>
      <c r="F11" s="379"/>
      <c r="G11" s="379"/>
      <c r="H11" s="379"/>
      <c r="I11" s="379"/>
      <c r="J11" s="379"/>
      <c r="K11" s="379"/>
      <c r="L11" s="380"/>
    </row>
    <row r="12" spans="1:15" ht="39.75" customHeight="1" x14ac:dyDescent="0.35">
      <c r="A12" s="88">
        <v>8</v>
      </c>
      <c r="B12" s="384" t="s">
        <v>119</v>
      </c>
      <c r="C12" s="385"/>
      <c r="D12" s="385"/>
      <c r="E12" s="385"/>
      <c r="F12" s="385"/>
      <c r="G12" s="385"/>
      <c r="H12" s="385"/>
      <c r="I12" s="385"/>
      <c r="J12" s="385"/>
      <c r="K12" s="385"/>
      <c r="L12" s="386"/>
    </row>
    <row r="13" spans="1:15" x14ac:dyDescent="0.35">
      <c r="B13" s="361"/>
      <c r="C13" s="361"/>
      <c r="D13" s="361"/>
      <c r="E13" s="361"/>
      <c r="F13" s="361"/>
      <c r="G13" s="361"/>
      <c r="H13" s="361"/>
      <c r="I13" s="361"/>
      <c r="J13" s="361"/>
      <c r="K13" s="361"/>
      <c r="L13" s="361"/>
    </row>
    <row r="14" spans="1:15" ht="15.5" x14ac:dyDescent="0.35">
      <c r="B14" s="362" t="s">
        <v>103</v>
      </c>
      <c r="C14" s="362"/>
      <c r="D14" s="362"/>
      <c r="E14" s="362"/>
      <c r="F14" s="362"/>
      <c r="G14" s="362"/>
      <c r="H14" s="362"/>
      <c r="I14" s="362"/>
      <c r="J14" s="362"/>
      <c r="K14" s="362"/>
      <c r="L14" s="362"/>
    </row>
    <row r="15" spans="1:15" x14ac:dyDescent="0.35">
      <c r="B15" s="361"/>
      <c r="C15" s="361"/>
      <c r="D15" s="361"/>
      <c r="E15" s="361"/>
      <c r="F15" s="361"/>
      <c r="G15" s="361"/>
      <c r="H15" s="361"/>
      <c r="I15" s="361"/>
      <c r="J15" s="361"/>
      <c r="K15" s="361"/>
      <c r="L15" s="361"/>
    </row>
    <row r="16" spans="1:15" x14ac:dyDescent="0.35">
      <c r="B16" s="352" t="s">
        <v>104</v>
      </c>
      <c r="C16" s="353"/>
      <c r="D16" s="353"/>
      <c r="E16" s="353"/>
      <c r="F16" s="353"/>
      <c r="G16" s="353"/>
      <c r="H16" s="353"/>
      <c r="I16" s="353"/>
      <c r="J16" s="353"/>
      <c r="K16" s="353"/>
      <c r="L16" s="354"/>
    </row>
    <row r="17" spans="1:12" ht="33" customHeight="1" x14ac:dyDescent="0.35">
      <c r="A17" s="88" t="s">
        <v>106</v>
      </c>
      <c r="B17" s="378" t="s">
        <v>130</v>
      </c>
      <c r="C17" s="379"/>
      <c r="D17" s="379"/>
      <c r="E17" s="379"/>
      <c r="F17" s="379"/>
      <c r="G17" s="379"/>
      <c r="H17" s="379"/>
      <c r="I17" s="379"/>
      <c r="J17" s="379"/>
      <c r="K17" s="379"/>
      <c r="L17" s="380"/>
    </row>
    <row r="18" spans="1:12" ht="42.75" customHeight="1" x14ac:dyDescent="0.35">
      <c r="A18" s="88" t="s">
        <v>107</v>
      </c>
      <c r="B18" s="378" t="s">
        <v>129</v>
      </c>
      <c r="C18" s="379"/>
      <c r="D18" s="379"/>
      <c r="E18" s="379"/>
      <c r="F18" s="379"/>
      <c r="G18" s="379"/>
      <c r="H18" s="379"/>
      <c r="I18" s="379"/>
      <c r="J18" s="379"/>
      <c r="K18" s="379"/>
      <c r="L18" s="380"/>
    </row>
    <row r="19" spans="1:12" ht="33" customHeight="1" x14ac:dyDescent="0.35">
      <c r="A19" s="88" t="s">
        <v>108</v>
      </c>
      <c r="B19" s="378" t="s">
        <v>128</v>
      </c>
      <c r="C19" s="379"/>
      <c r="D19" s="379"/>
      <c r="E19" s="379"/>
      <c r="F19" s="379"/>
      <c r="G19" s="379"/>
      <c r="H19" s="379"/>
      <c r="I19" s="379"/>
      <c r="J19" s="379"/>
      <c r="K19" s="379"/>
      <c r="L19" s="380"/>
    </row>
    <row r="20" spans="1:12" ht="33" customHeight="1" x14ac:dyDescent="0.35">
      <c r="A20" s="88" t="s">
        <v>112</v>
      </c>
      <c r="B20" s="387" t="s">
        <v>170</v>
      </c>
      <c r="C20" s="388"/>
      <c r="D20" s="388"/>
      <c r="E20" s="388"/>
      <c r="F20" s="388"/>
      <c r="G20" s="388"/>
      <c r="H20" s="388"/>
      <c r="I20" s="388"/>
      <c r="J20" s="388"/>
      <c r="K20" s="388"/>
      <c r="L20" s="389"/>
    </row>
    <row r="21" spans="1:12" ht="33" customHeight="1" x14ac:dyDescent="0.35">
      <c r="A21" s="88" t="s">
        <v>131</v>
      </c>
      <c r="B21" s="378" t="s">
        <v>202</v>
      </c>
      <c r="C21" s="379"/>
      <c r="D21" s="379"/>
      <c r="E21" s="379"/>
      <c r="F21" s="379"/>
      <c r="G21" s="379"/>
      <c r="H21" s="379"/>
      <c r="I21" s="379"/>
      <c r="J21" s="379"/>
      <c r="K21" s="379"/>
      <c r="L21" s="380"/>
    </row>
    <row r="22" spans="1:12" ht="33" customHeight="1" x14ac:dyDescent="0.35">
      <c r="A22" s="88" t="s">
        <v>132</v>
      </c>
      <c r="B22" s="378" t="s">
        <v>183</v>
      </c>
      <c r="C22" s="379"/>
      <c r="D22" s="379"/>
      <c r="E22" s="379"/>
      <c r="F22" s="379"/>
      <c r="G22" s="379"/>
      <c r="H22" s="379"/>
      <c r="I22" s="379"/>
      <c r="J22" s="379"/>
      <c r="K22" s="379"/>
      <c r="L22" s="380"/>
    </row>
    <row r="23" spans="1:12" ht="53.5" customHeight="1" x14ac:dyDescent="0.35">
      <c r="A23" s="88" t="s">
        <v>132</v>
      </c>
      <c r="B23" s="390" t="s">
        <v>127</v>
      </c>
      <c r="C23" s="391"/>
      <c r="D23" s="391"/>
      <c r="E23" s="391"/>
      <c r="F23" s="391"/>
      <c r="G23" s="391"/>
      <c r="H23" s="391"/>
      <c r="I23" s="391"/>
      <c r="J23" s="391"/>
      <c r="K23" s="391"/>
      <c r="L23" s="392"/>
    </row>
  </sheetData>
  <mergeCells count="19">
    <mergeCell ref="B23:L23"/>
    <mergeCell ref="B14:L14"/>
    <mergeCell ref="B15:L15"/>
    <mergeCell ref="B16:L16"/>
    <mergeCell ref="B17:L17"/>
    <mergeCell ref="B18:L18"/>
    <mergeCell ref="B19:L19"/>
    <mergeCell ref="B22:L22"/>
    <mergeCell ref="B10:L10"/>
    <mergeCell ref="B5:L5"/>
    <mergeCell ref="B6:L6"/>
    <mergeCell ref="B8:L8"/>
    <mergeCell ref="B21:L21"/>
    <mergeCell ref="B12:L12"/>
    <mergeCell ref="B7:L7"/>
    <mergeCell ref="B20:L20"/>
    <mergeCell ref="B9:L9"/>
    <mergeCell ref="B11:L11"/>
    <mergeCell ref="B13:L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BI253"/>
  <sheetViews>
    <sheetView topLeftCell="I125" zoomScale="80" zoomScaleNormal="80" workbookViewId="0">
      <selection activeCell="I126" sqref="I126 M126"/>
    </sheetView>
  </sheetViews>
  <sheetFormatPr defaultRowHeight="14.5" x14ac:dyDescent="0.35"/>
  <cols>
    <col min="1" max="1" width="11.1796875" customWidth="1"/>
    <col min="2" max="2" width="16.1796875" customWidth="1"/>
    <col min="3" max="3" width="14.1796875" customWidth="1"/>
    <col min="4" max="4" width="17.81640625" customWidth="1"/>
    <col min="5" max="5" width="35.36328125" customWidth="1"/>
    <col min="6" max="6" width="24" customWidth="1"/>
    <col min="7" max="7" width="20.6328125" customWidth="1"/>
    <col min="8" max="8" width="17.1796875" customWidth="1"/>
    <col min="9" max="10" width="16.1796875" customWidth="1"/>
    <col min="11" max="11" width="19.6328125" customWidth="1"/>
    <col min="12" max="15" width="16.1796875" customWidth="1"/>
    <col min="16" max="16" width="16.08984375" customWidth="1"/>
    <col min="17" max="17" width="13.453125" customWidth="1"/>
    <col min="18" max="18" width="13.81640625" customWidth="1"/>
    <col min="19" max="19" width="15.81640625" customWidth="1"/>
    <col min="20" max="20" width="15.1796875" customWidth="1"/>
    <col min="21" max="21" width="13.81640625" customWidth="1"/>
    <col min="22" max="22" width="14.81640625" customWidth="1"/>
    <col min="23" max="23" width="16.453125" customWidth="1"/>
    <col min="24" max="24" width="17" customWidth="1"/>
  </cols>
  <sheetData>
    <row r="1" spans="1:21" ht="10" customHeight="1" x14ac:dyDescent="0.35"/>
    <row r="2" spans="1:21" ht="10" customHeight="1" x14ac:dyDescent="0.35">
      <c r="A2" s="461" t="s">
        <v>207</v>
      </c>
      <c r="B2" s="462"/>
      <c r="C2" s="462"/>
      <c r="D2" s="462"/>
      <c r="E2" s="462"/>
      <c r="F2" s="462"/>
      <c r="G2" s="462"/>
      <c r="H2" s="462"/>
      <c r="I2" s="462"/>
      <c r="J2" s="462"/>
      <c r="K2" s="462"/>
      <c r="L2" s="462"/>
      <c r="M2" s="462"/>
      <c r="N2" s="462"/>
      <c r="O2" s="462"/>
      <c r="P2" s="462"/>
      <c r="Q2" s="462"/>
      <c r="R2" s="462"/>
      <c r="S2" s="462"/>
      <c r="T2" s="462"/>
      <c r="U2" s="462"/>
    </row>
    <row r="3" spans="1:21" ht="10" customHeight="1" x14ac:dyDescent="0.35">
      <c r="A3" s="462"/>
      <c r="B3" s="462"/>
      <c r="C3" s="462"/>
      <c r="D3" s="462"/>
      <c r="E3" s="462"/>
      <c r="F3" s="462"/>
      <c r="G3" s="462"/>
      <c r="H3" s="462"/>
      <c r="I3" s="462"/>
      <c r="J3" s="462"/>
      <c r="K3" s="462"/>
      <c r="L3" s="462"/>
      <c r="M3" s="462"/>
      <c r="N3" s="462"/>
      <c r="O3" s="462"/>
      <c r="P3" s="462"/>
      <c r="Q3" s="462"/>
      <c r="R3" s="462"/>
      <c r="S3" s="462"/>
      <c r="T3" s="462"/>
      <c r="U3" s="462"/>
    </row>
    <row r="4" spans="1:21" ht="10" customHeight="1" x14ac:dyDescent="0.35">
      <c r="A4" s="462"/>
      <c r="B4" s="462"/>
      <c r="C4" s="462"/>
      <c r="D4" s="462"/>
      <c r="E4" s="462"/>
      <c r="F4" s="462"/>
      <c r="G4" s="462"/>
      <c r="H4" s="462"/>
      <c r="I4" s="462"/>
      <c r="J4" s="462"/>
      <c r="K4" s="462"/>
      <c r="L4" s="462"/>
      <c r="M4" s="462"/>
      <c r="N4" s="462"/>
      <c r="O4" s="462"/>
      <c r="P4" s="462"/>
      <c r="Q4" s="462"/>
      <c r="R4" s="462"/>
      <c r="S4" s="462"/>
      <c r="T4" s="462"/>
      <c r="U4" s="462"/>
    </row>
    <row r="5" spans="1:21" ht="10" customHeight="1" x14ac:dyDescent="0.35">
      <c r="A5" s="462"/>
      <c r="B5" s="462"/>
      <c r="C5" s="462"/>
      <c r="D5" s="462"/>
      <c r="E5" s="462"/>
      <c r="F5" s="462"/>
      <c r="G5" s="462"/>
      <c r="H5" s="462"/>
      <c r="I5" s="462"/>
      <c r="J5" s="462"/>
      <c r="K5" s="462"/>
      <c r="L5" s="462"/>
      <c r="M5" s="462"/>
      <c r="N5" s="462"/>
      <c r="O5" s="462"/>
      <c r="P5" s="462"/>
      <c r="Q5" s="462"/>
      <c r="R5" s="462"/>
      <c r="S5" s="462"/>
      <c r="T5" s="462"/>
      <c r="U5" s="462"/>
    </row>
    <row r="6" spans="1:21" ht="10" customHeight="1" x14ac:dyDescent="0.35">
      <c r="A6" s="462"/>
      <c r="B6" s="462"/>
      <c r="C6" s="462"/>
      <c r="D6" s="462"/>
      <c r="E6" s="462"/>
      <c r="F6" s="462"/>
      <c r="G6" s="462"/>
      <c r="H6" s="462"/>
      <c r="I6" s="462"/>
      <c r="J6" s="462"/>
      <c r="K6" s="462"/>
      <c r="L6" s="462"/>
      <c r="M6" s="462"/>
      <c r="N6" s="462"/>
      <c r="O6" s="462"/>
      <c r="P6" s="462"/>
      <c r="Q6" s="462"/>
      <c r="R6" s="462"/>
      <c r="S6" s="462"/>
      <c r="T6" s="462"/>
      <c r="U6" s="462"/>
    </row>
    <row r="7" spans="1:21" ht="10" customHeight="1" x14ac:dyDescent="0.35">
      <c r="A7" s="462"/>
      <c r="B7" s="462"/>
      <c r="C7" s="462"/>
      <c r="D7" s="462"/>
      <c r="E7" s="462"/>
      <c r="F7" s="462"/>
      <c r="G7" s="462"/>
      <c r="H7" s="462"/>
      <c r="I7" s="462"/>
      <c r="J7" s="462"/>
      <c r="K7" s="462"/>
      <c r="L7" s="462"/>
      <c r="M7" s="462"/>
      <c r="N7" s="462"/>
      <c r="O7" s="462"/>
      <c r="P7" s="462"/>
      <c r="Q7" s="462"/>
      <c r="R7" s="462"/>
      <c r="S7" s="462"/>
      <c r="T7" s="462"/>
      <c r="U7" s="462"/>
    </row>
    <row r="8" spans="1:21" ht="10" customHeight="1" x14ac:dyDescent="0.35">
      <c r="A8" s="462"/>
      <c r="B8" s="462"/>
      <c r="C8" s="462"/>
      <c r="D8" s="462"/>
      <c r="E8" s="462"/>
      <c r="F8" s="462"/>
      <c r="G8" s="462"/>
      <c r="H8" s="462"/>
      <c r="I8" s="462"/>
      <c r="J8" s="462"/>
      <c r="K8" s="462"/>
      <c r="L8" s="462"/>
      <c r="M8" s="462"/>
      <c r="N8" s="462"/>
      <c r="O8" s="462"/>
      <c r="P8" s="462"/>
      <c r="Q8" s="462"/>
      <c r="R8" s="462"/>
      <c r="S8" s="462"/>
      <c r="T8" s="462"/>
      <c r="U8" s="462"/>
    </row>
    <row r="9" spans="1:21" ht="9" customHeight="1" x14ac:dyDescent="0.35">
      <c r="A9" s="462"/>
      <c r="B9" s="462"/>
      <c r="C9" s="462"/>
      <c r="D9" s="462"/>
      <c r="E9" s="462"/>
      <c r="F9" s="462"/>
      <c r="G9" s="462"/>
      <c r="H9" s="462"/>
      <c r="I9" s="462"/>
      <c r="J9" s="462"/>
      <c r="K9" s="462"/>
      <c r="L9" s="462"/>
      <c r="M9" s="462"/>
      <c r="N9" s="462"/>
      <c r="O9" s="462"/>
      <c r="P9" s="462"/>
      <c r="Q9" s="462"/>
      <c r="R9" s="462"/>
      <c r="S9" s="462"/>
      <c r="T9" s="462"/>
      <c r="U9" s="462"/>
    </row>
    <row r="10" spans="1:21" ht="9.75" hidden="1" customHeight="1" x14ac:dyDescent="0.35">
      <c r="A10" s="462"/>
      <c r="B10" s="462"/>
      <c r="C10" s="462"/>
      <c r="D10" s="462"/>
      <c r="E10" s="462"/>
      <c r="F10" s="462"/>
      <c r="G10" s="462"/>
      <c r="H10" s="462"/>
      <c r="I10" s="462"/>
      <c r="J10" s="462"/>
      <c r="K10" s="462"/>
      <c r="L10" s="462"/>
      <c r="M10" s="462"/>
      <c r="N10" s="462"/>
      <c r="O10" s="462"/>
      <c r="P10" s="462"/>
      <c r="Q10" s="462"/>
      <c r="R10" s="462"/>
      <c r="S10" s="462"/>
      <c r="T10" s="462"/>
      <c r="U10" s="462"/>
    </row>
    <row r="11" spans="1:21" ht="9.75" hidden="1" customHeight="1" x14ac:dyDescent="0.35">
      <c r="A11" s="462"/>
      <c r="B11" s="462"/>
      <c r="C11" s="462"/>
      <c r="D11" s="462"/>
      <c r="E11" s="462"/>
      <c r="F11" s="462"/>
      <c r="G11" s="462"/>
      <c r="H11" s="462"/>
      <c r="I11" s="462"/>
      <c r="J11" s="462"/>
      <c r="K11" s="462"/>
      <c r="L11" s="462"/>
      <c r="M11" s="462"/>
      <c r="N11" s="462"/>
      <c r="O11" s="462"/>
      <c r="P11" s="462"/>
      <c r="Q11" s="462"/>
      <c r="R11" s="462"/>
      <c r="S11" s="462"/>
      <c r="T11" s="462"/>
      <c r="U11" s="462"/>
    </row>
    <row r="12" spans="1:21" ht="6" hidden="1" customHeight="1" x14ac:dyDescent="0.35">
      <c r="A12" s="462"/>
      <c r="B12" s="462"/>
      <c r="C12" s="462"/>
      <c r="D12" s="462"/>
      <c r="E12" s="462"/>
      <c r="F12" s="462"/>
      <c r="G12" s="462"/>
      <c r="H12" s="462"/>
      <c r="I12" s="462"/>
      <c r="J12" s="462"/>
      <c r="K12" s="462"/>
      <c r="L12" s="462"/>
      <c r="M12" s="462"/>
      <c r="N12" s="462"/>
      <c r="O12" s="462"/>
      <c r="P12" s="462"/>
      <c r="Q12" s="462"/>
      <c r="R12" s="462"/>
      <c r="S12" s="462"/>
      <c r="T12" s="462"/>
      <c r="U12" s="462"/>
    </row>
    <row r="13" spans="1:21" ht="9.75" hidden="1" customHeight="1" x14ac:dyDescent="0.35">
      <c r="A13" s="462"/>
      <c r="B13" s="462"/>
      <c r="C13" s="462"/>
      <c r="D13" s="462"/>
      <c r="E13" s="462"/>
      <c r="F13" s="462"/>
      <c r="G13" s="462"/>
      <c r="H13" s="462"/>
      <c r="I13" s="462"/>
      <c r="J13" s="462"/>
      <c r="K13" s="462"/>
      <c r="L13" s="462"/>
      <c r="M13" s="462"/>
      <c r="N13" s="462"/>
      <c r="O13" s="462"/>
      <c r="P13" s="462"/>
      <c r="Q13" s="462"/>
      <c r="R13" s="462"/>
      <c r="S13" s="462"/>
      <c r="T13" s="462"/>
      <c r="U13" s="462"/>
    </row>
    <row r="14" spans="1:21" ht="9.75" hidden="1" customHeight="1" x14ac:dyDescent="0.35">
      <c r="A14" s="462"/>
      <c r="B14" s="462"/>
      <c r="C14" s="462"/>
      <c r="D14" s="462"/>
      <c r="E14" s="462"/>
      <c r="F14" s="462"/>
      <c r="G14" s="462"/>
      <c r="H14" s="462"/>
      <c r="I14" s="462"/>
      <c r="J14" s="462"/>
      <c r="K14" s="462"/>
      <c r="L14" s="462"/>
      <c r="M14" s="462"/>
      <c r="N14" s="462"/>
      <c r="O14" s="462"/>
      <c r="P14" s="462"/>
      <c r="Q14" s="462"/>
      <c r="R14" s="462"/>
      <c r="S14" s="462"/>
      <c r="T14" s="462"/>
      <c r="U14" s="462"/>
    </row>
    <row r="15" spans="1:21" ht="9.75" hidden="1" customHeight="1" thickBot="1" x14ac:dyDescent="0.4">
      <c r="A15" s="462"/>
      <c r="B15" s="462"/>
      <c r="C15" s="462"/>
      <c r="D15" s="462"/>
      <c r="E15" s="462"/>
      <c r="F15" s="462"/>
      <c r="G15" s="462"/>
      <c r="H15" s="462"/>
      <c r="I15" s="462"/>
      <c r="J15" s="462"/>
      <c r="K15" s="462"/>
      <c r="L15" s="462"/>
      <c r="M15" s="462"/>
      <c r="N15" s="462"/>
      <c r="O15" s="462"/>
      <c r="P15" s="462"/>
      <c r="Q15" s="462"/>
      <c r="R15" s="462"/>
      <c r="S15" s="462"/>
      <c r="T15" s="462"/>
      <c r="U15" s="462"/>
    </row>
    <row r="16" spans="1:21" ht="22" customHeight="1" thickBot="1" x14ac:dyDescent="0.4"/>
    <row r="17" spans="1:24" ht="30.5" customHeight="1" thickTop="1" thickBot="1" x14ac:dyDescent="0.4">
      <c r="J17" s="483" t="s">
        <v>93</v>
      </c>
      <c r="K17" s="484"/>
      <c r="L17" s="484"/>
      <c r="M17" s="484"/>
      <c r="N17" s="484"/>
      <c r="O17" s="484"/>
      <c r="P17" s="484"/>
      <c r="Q17" s="484"/>
      <c r="R17" s="484"/>
      <c r="S17" s="484"/>
      <c r="T17" s="484"/>
      <c r="U17" s="484"/>
      <c r="V17" s="484"/>
      <c r="W17" s="484"/>
      <c r="X17" s="485"/>
    </row>
    <row r="18" spans="1:24" ht="29" customHeight="1" thickTop="1" x14ac:dyDescent="0.35">
      <c r="A18" s="464" t="s">
        <v>0</v>
      </c>
      <c r="B18" s="435" t="s">
        <v>1</v>
      </c>
      <c r="C18" s="435"/>
      <c r="D18" s="435"/>
      <c r="E18" s="435"/>
      <c r="F18" s="435"/>
      <c r="G18" s="435"/>
      <c r="H18" s="472"/>
      <c r="I18" s="469" t="s">
        <v>17</v>
      </c>
      <c r="J18" s="466" t="s">
        <v>21</v>
      </c>
      <c r="K18" s="467"/>
      <c r="L18" s="471"/>
      <c r="M18" s="466" t="s">
        <v>22</v>
      </c>
      <c r="N18" s="467"/>
      <c r="O18" s="471"/>
      <c r="P18" s="466" t="s">
        <v>23</v>
      </c>
      <c r="Q18" s="467"/>
      <c r="R18" s="471"/>
      <c r="S18" s="466" t="s">
        <v>24</v>
      </c>
      <c r="T18" s="467"/>
      <c r="U18" s="471"/>
      <c r="V18" s="466" t="s">
        <v>25</v>
      </c>
      <c r="W18" s="467"/>
      <c r="X18" s="468"/>
    </row>
    <row r="19" spans="1:24" ht="48" customHeight="1" thickBot="1" x14ac:dyDescent="0.4">
      <c r="A19" s="465"/>
      <c r="B19" s="418" t="s">
        <v>2</v>
      </c>
      <c r="C19" s="418"/>
      <c r="D19" s="126" t="s">
        <v>3</v>
      </c>
      <c r="E19" s="126" t="s">
        <v>5</v>
      </c>
      <c r="F19" s="126" t="s">
        <v>6</v>
      </c>
      <c r="G19" s="126" t="s">
        <v>7</v>
      </c>
      <c r="H19" s="127" t="s">
        <v>13</v>
      </c>
      <c r="I19" s="470"/>
      <c r="J19" s="128" t="s">
        <v>18</v>
      </c>
      <c r="K19" s="129" t="s">
        <v>19</v>
      </c>
      <c r="L19" s="130" t="s">
        <v>20</v>
      </c>
      <c r="M19" s="128" t="s">
        <v>18</v>
      </c>
      <c r="N19" s="129" t="s">
        <v>19</v>
      </c>
      <c r="O19" s="130" t="s">
        <v>20</v>
      </c>
      <c r="P19" s="128" t="s">
        <v>18</v>
      </c>
      <c r="Q19" s="129" t="s">
        <v>19</v>
      </c>
      <c r="R19" s="130" t="s">
        <v>20</v>
      </c>
      <c r="S19" s="128" t="s">
        <v>18</v>
      </c>
      <c r="T19" s="129" t="s">
        <v>19</v>
      </c>
      <c r="U19" s="130" t="s">
        <v>20</v>
      </c>
      <c r="V19" s="128" t="s">
        <v>18</v>
      </c>
      <c r="W19" s="129" t="s">
        <v>19</v>
      </c>
      <c r="X19" s="131" t="s">
        <v>20</v>
      </c>
    </row>
    <row r="20" spans="1:24" ht="30" customHeight="1" thickTop="1" x14ac:dyDescent="0.35">
      <c r="A20" s="4">
        <v>1.1000000000000001</v>
      </c>
      <c r="B20" s="399" t="s">
        <v>31</v>
      </c>
      <c r="C20" s="463" t="s">
        <v>4</v>
      </c>
      <c r="D20" s="399" t="s">
        <v>29</v>
      </c>
      <c r="E20" s="399" t="s">
        <v>71</v>
      </c>
      <c r="F20" s="5" t="s">
        <v>8</v>
      </c>
      <c r="G20" s="5" t="s">
        <v>9</v>
      </c>
      <c r="H20" s="5" t="s">
        <v>14</v>
      </c>
      <c r="I20" s="241"/>
      <c r="J20" s="229">
        <v>0</v>
      </c>
      <c r="K20" s="46">
        <f>+I20*(J20)</f>
        <v>0</v>
      </c>
      <c r="L20" s="46">
        <f>SUM(I20)-K20</f>
        <v>0</v>
      </c>
      <c r="M20" s="229">
        <v>0</v>
      </c>
      <c r="N20" s="46">
        <f>+I20*(M20)</f>
        <v>0</v>
      </c>
      <c r="O20" s="46">
        <f t="shared" ref="O20:O69" si="0">SUM(I20)-N20</f>
        <v>0</v>
      </c>
      <c r="P20" s="229">
        <v>0</v>
      </c>
      <c r="Q20" s="46">
        <f>+I20*(P20)</f>
        <v>0</v>
      </c>
      <c r="R20" s="46">
        <f>SUM(I20)-Q20</f>
        <v>0</v>
      </c>
      <c r="S20" s="229">
        <v>0</v>
      </c>
      <c r="T20" s="46">
        <f>+I20*(S20)</f>
        <v>0</v>
      </c>
      <c r="U20" s="46">
        <f>SUM(I20)-T20</f>
        <v>0</v>
      </c>
      <c r="V20" s="229">
        <v>0</v>
      </c>
      <c r="W20" s="46">
        <f>+I20*(V20)</f>
        <v>0</v>
      </c>
      <c r="X20" s="46">
        <f>SUM(I20)-W20</f>
        <v>0</v>
      </c>
    </row>
    <row r="21" spans="1:24" ht="30" customHeight="1" x14ac:dyDescent="0.35">
      <c r="A21" s="6">
        <v>1.2</v>
      </c>
      <c r="B21" s="400"/>
      <c r="C21" s="442"/>
      <c r="D21" s="400"/>
      <c r="E21" s="400"/>
      <c r="F21" s="2" t="s">
        <v>8</v>
      </c>
      <c r="G21" s="2" t="s">
        <v>10</v>
      </c>
      <c r="H21" s="2" t="s">
        <v>14</v>
      </c>
      <c r="I21" s="228"/>
      <c r="J21" s="229">
        <v>0</v>
      </c>
      <c r="K21" s="46">
        <f>+I21*(J21)</f>
        <v>0</v>
      </c>
      <c r="L21" s="46">
        <f>SUM(I21)-K21</f>
        <v>0</v>
      </c>
      <c r="M21" s="229">
        <v>0</v>
      </c>
      <c r="N21" s="46">
        <f t="shared" ref="N21:N69" si="1">+I21*(M21)</f>
        <v>0</v>
      </c>
      <c r="O21" s="46">
        <f t="shared" si="0"/>
        <v>0</v>
      </c>
      <c r="P21" s="229">
        <v>0</v>
      </c>
      <c r="Q21" s="46">
        <f t="shared" ref="Q21:Q69" si="2">+I21*(P21)</f>
        <v>0</v>
      </c>
      <c r="R21" s="46">
        <f t="shared" ref="R21:R69" si="3">SUM(I21)-Q21</f>
        <v>0</v>
      </c>
      <c r="S21" s="229">
        <v>0</v>
      </c>
      <c r="T21" s="46">
        <f t="shared" ref="T21:T69" si="4">+I21*(S21)</f>
        <v>0</v>
      </c>
      <c r="U21" s="46">
        <f t="shared" ref="U21:U69" si="5">SUM(I21)-T21</f>
        <v>0</v>
      </c>
      <c r="V21" s="229">
        <v>0</v>
      </c>
      <c r="W21" s="46">
        <f t="shared" ref="W21:W69" si="6">+I21*(V21)</f>
        <v>0</v>
      </c>
      <c r="X21" s="46">
        <f t="shared" ref="X21:X69" si="7">SUM(I21)-W21</f>
        <v>0</v>
      </c>
    </row>
    <row r="22" spans="1:24" ht="30" customHeight="1" x14ac:dyDescent="0.35">
      <c r="A22" s="6">
        <v>1.3</v>
      </c>
      <c r="B22" s="400"/>
      <c r="C22" s="442"/>
      <c r="D22" s="400"/>
      <c r="E22" s="400"/>
      <c r="F22" s="2" t="s">
        <v>8</v>
      </c>
      <c r="G22" s="2" t="s">
        <v>15</v>
      </c>
      <c r="H22" s="2" t="s">
        <v>14</v>
      </c>
      <c r="I22" s="228"/>
      <c r="J22" s="229">
        <v>0</v>
      </c>
      <c r="K22" s="46">
        <f t="shared" ref="K22:K70" si="8">+I22*(J22)</f>
        <v>0</v>
      </c>
      <c r="L22" s="46">
        <f t="shared" ref="L22:L70" si="9">SUM(I22)-K22</f>
        <v>0</v>
      </c>
      <c r="M22" s="229">
        <v>0</v>
      </c>
      <c r="N22" s="46">
        <f t="shared" si="1"/>
        <v>0</v>
      </c>
      <c r="O22" s="46">
        <f t="shared" si="0"/>
        <v>0</v>
      </c>
      <c r="P22" s="229">
        <v>0</v>
      </c>
      <c r="Q22" s="46">
        <f t="shared" si="2"/>
        <v>0</v>
      </c>
      <c r="R22" s="46">
        <f t="shared" si="3"/>
        <v>0</v>
      </c>
      <c r="S22" s="229">
        <v>0</v>
      </c>
      <c r="T22" s="46">
        <f t="shared" si="4"/>
        <v>0</v>
      </c>
      <c r="U22" s="46">
        <f t="shared" si="5"/>
        <v>0</v>
      </c>
      <c r="V22" s="229">
        <v>0</v>
      </c>
      <c r="W22" s="46">
        <f t="shared" si="6"/>
        <v>0</v>
      </c>
      <c r="X22" s="46">
        <f t="shared" si="7"/>
        <v>0</v>
      </c>
    </row>
    <row r="23" spans="1:24" ht="30" customHeight="1" x14ac:dyDescent="0.35">
      <c r="A23" s="6">
        <v>1.4</v>
      </c>
      <c r="B23" s="400"/>
      <c r="C23" s="442"/>
      <c r="D23" s="400"/>
      <c r="E23" s="400"/>
      <c r="F23" s="10" t="s">
        <v>28</v>
      </c>
      <c r="G23" s="2" t="s">
        <v>9</v>
      </c>
      <c r="H23" s="2" t="s">
        <v>14</v>
      </c>
      <c r="I23" s="228"/>
      <c r="J23" s="229">
        <v>0</v>
      </c>
      <c r="K23" s="46">
        <f t="shared" si="8"/>
        <v>0</v>
      </c>
      <c r="L23" s="46">
        <f t="shared" si="9"/>
        <v>0</v>
      </c>
      <c r="M23" s="229">
        <v>0</v>
      </c>
      <c r="N23" s="46">
        <f t="shared" si="1"/>
        <v>0</v>
      </c>
      <c r="O23" s="46">
        <f t="shared" si="0"/>
        <v>0</v>
      </c>
      <c r="P23" s="229">
        <v>0</v>
      </c>
      <c r="Q23" s="46">
        <f t="shared" si="2"/>
        <v>0</v>
      </c>
      <c r="R23" s="46">
        <f t="shared" si="3"/>
        <v>0</v>
      </c>
      <c r="S23" s="229">
        <v>0</v>
      </c>
      <c r="T23" s="46">
        <f t="shared" si="4"/>
        <v>0</v>
      </c>
      <c r="U23" s="46">
        <f t="shared" si="5"/>
        <v>0</v>
      </c>
      <c r="V23" s="229">
        <v>0</v>
      </c>
      <c r="W23" s="46">
        <f t="shared" si="6"/>
        <v>0</v>
      </c>
      <c r="X23" s="46">
        <f t="shared" si="7"/>
        <v>0</v>
      </c>
    </row>
    <row r="24" spans="1:24" ht="30" customHeight="1" x14ac:dyDescent="0.35">
      <c r="A24" s="6">
        <v>1.5</v>
      </c>
      <c r="B24" s="400"/>
      <c r="C24" s="442"/>
      <c r="D24" s="400"/>
      <c r="E24" s="400"/>
      <c r="F24" s="10" t="s">
        <v>28</v>
      </c>
      <c r="G24" s="2" t="s">
        <v>10</v>
      </c>
      <c r="H24" s="2" t="s">
        <v>14</v>
      </c>
      <c r="I24" s="228"/>
      <c r="J24" s="229">
        <v>0</v>
      </c>
      <c r="K24" s="46">
        <f t="shared" si="8"/>
        <v>0</v>
      </c>
      <c r="L24" s="46">
        <f t="shared" si="9"/>
        <v>0</v>
      </c>
      <c r="M24" s="229">
        <v>0</v>
      </c>
      <c r="N24" s="46">
        <f t="shared" si="1"/>
        <v>0</v>
      </c>
      <c r="O24" s="46">
        <f t="shared" si="0"/>
        <v>0</v>
      </c>
      <c r="P24" s="229">
        <v>0</v>
      </c>
      <c r="Q24" s="46">
        <f t="shared" si="2"/>
        <v>0</v>
      </c>
      <c r="R24" s="46">
        <f t="shared" si="3"/>
        <v>0</v>
      </c>
      <c r="S24" s="229">
        <v>0</v>
      </c>
      <c r="T24" s="46">
        <f t="shared" si="4"/>
        <v>0</v>
      </c>
      <c r="U24" s="46">
        <f t="shared" si="5"/>
        <v>0</v>
      </c>
      <c r="V24" s="229">
        <v>0</v>
      </c>
      <c r="W24" s="46">
        <f t="shared" si="6"/>
        <v>0</v>
      </c>
      <c r="X24" s="46">
        <f t="shared" si="7"/>
        <v>0</v>
      </c>
    </row>
    <row r="25" spans="1:24" ht="30" customHeight="1" x14ac:dyDescent="0.35">
      <c r="A25" s="6">
        <v>1.6</v>
      </c>
      <c r="B25" s="400"/>
      <c r="C25" s="442"/>
      <c r="D25" s="405"/>
      <c r="E25" s="405"/>
      <c r="F25" s="10" t="s">
        <v>28</v>
      </c>
      <c r="G25" s="2" t="s">
        <v>15</v>
      </c>
      <c r="H25" s="2" t="s">
        <v>14</v>
      </c>
      <c r="I25" s="228"/>
      <c r="J25" s="229">
        <v>0</v>
      </c>
      <c r="K25" s="46">
        <f t="shared" si="8"/>
        <v>0</v>
      </c>
      <c r="L25" s="46">
        <f t="shared" si="9"/>
        <v>0</v>
      </c>
      <c r="M25" s="229">
        <v>0</v>
      </c>
      <c r="N25" s="46">
        <f t="shared" si="1"/>
        <v>0</v>
      </c>
      <c r="O25" s="46">
        <f t="shared" si="0"/>
        <v>0</v>
      </c>
      <c r="P25" s="229">
        <v>0</v>
      </c>
      <c r="Q25" s="46">
        <f t="shared" si="2"/>
        <v>0</v>
      </c>
      <c r="R25" s="46">
        <f t="shared" si="3"/>
        <v>0</v>
      </c>
      <c r="S25" s="229">
        <v>0</v>
      </c>
      <c r="T25" s="46">
        <f t="shared" si="4"/>
        <v>0</v>
      </c>
      <c r="U25" s="46">
        <f t="shared" si="5"/>
        <v>0</v>
      </c>
      <c r="V25" s="229">
        <v>0</v>
      </c>
      <c r="W25" s="46">
        <f t="shared" si="6"/>
        <v>0</v>
      </c>
      <c r="X25" s="46">
        <f t="shared" si="7"/>
        <v>0</v>
      </c>
    </row>
    <row r="26" spans="1:24" ht="30" customHeight="1" x14ac:dyDescent="0.35">
      <c r="A26" s="14">
        <v>1.7</v>
      </c>
      <c r="B26" s="400"/>
      <c r="C26" s="442"/>
      <c r="D26" s="404" t="s">
        <v>27</v>
      </c>
      <c r="E26" s="441" t="s">
        <v>26</v>
      </c>
      <c r="F26" s="10" t="s">
        <v>28</v>
      </c>
      <c r="G26" s="2" t="s">
        <v>9</v>
      </c>
      <c r="H26" s="2" t="s">
        <v>14</v>
      </c>
      <c r="I26" s="228"/>
      <c r="J26" s="229">
        <v>0</v>
      </c>
      <c r="K26" s="46">
        <f t="shared" si="8"/>
        <v>0</v>
      </c>
      <c r="L26" s="46">
        <f t="shared" si="9"/>
        <v>0</v>
      </c>
      <c r="M26" s="229">
        <v>0</v>
      </c>
      <c r="N26" s="46">
        <f t="shared" si="1"/>
        <v>0</v>
      </c>
      <c r="O26" s="46">
        <f t="shared" si="0"/>
        <v>0</v>
      </c>
      <c r="P26" s="229">
        <v>0</v>
      </c>
      <c r="Q26" s="46">
        <f t="shared" si="2"/>
        <v>0</v>
      </c>
      <c r="R26" s="46">
        <f t="shared" si="3"/>
        <v>0</v>
      </c>
      <c r="S26" s="229">
        <v>0</v>
      </c>
      <c r="T26" s="46">
        <f t="shared" si="4"/>
        <v>0</v>
      </c>
      <c r="U26" s="46">
        <f t="shared" si="5"/>
        <v>0</v>
      </c>
      <c r="V26" s="229">
        <v>0</v>
      </c>
      <c r="W26" s="46">
        <f t="shared" si="6"/>
        <v>0</v>
      </c>
      <c r="X26" s="46">
        <f t="shared" si="7"/>
        <v>0</v>
      </c>
    </row>
    <row r="27" spans="1:24" ht="30" customHeight="1" x14ac:dyDescent="0.35">
      <c r="A27" s="6">
        <v>1.8</v>
      </c>
      <c r="B27" s="400"/>
      <c r="C27" s="442"/>
      <c r="D27" s="400"/>
      <c r="E27" s="442"/>
      <c r="F27" s="10" t="s">
        <v>28</v>
      </c>
      <c r="G27" s="2" t="s">
        <v>10</v>
      </c>
      <c r="H27" s="2" t="s">
        <v>14</v>
      </c>
      <c r="I27" s="228"/>
      <c r="J27" s="229">
        <v>0</v>
      </c>
      <c r="K27" s="46">
        <f t="shared" si="8"/>
        <v>0</v>
      </c>
      <c r="L27" s="46">
        <f t="shared" si="9"/>
        <v>0</v>
      </c>
      <c r="M27" s="229">
        <v>0</v>
      </c>
      <c r="N27" s="46">
        <f t="shared" si="1"/>
        <v>0</v>
      </c>
      <c r="O27" s="46">
        <f t="shared" si="0"/>
        <v>0</v>
      </c>
      <c r="P27" s="229">
        <v>0</v>
      </c>
      <c r="Q27" s="46">
        <f t="shared" si="2"/>
        <v>0</v>
      </c>
      <c r="R27" s="46">
        <f t="shared" si="3"/>
        <v>0</v>
      </c>
      <c r="S27" s="229">
        <v>0</v>
      </c>
      <c r="T27" s="46">
        <f t="shared" si="4"/>
        <v>0</v>
      </c>
      <c r="U27" s="46">
        <f t="shared" si="5"/>
        <v>0</v>
      </c>
      <c r="V27" s="229">
        <v>0</v>
      </c>
      <c r="W27" s="46">
        <f t="shared" si="6"/>
        <v>0</v>
      </c>
      <c r="X27" s="46">
        <f t="shared" si="7"/>
        <v>0</v>
      </c>
    </row>
    <row r="28" spans="1:24" ht="30" customHeight="1" x14ac:dyDescent="0.35">
      <c r="A28" s="6">
        <v>1.9</v>
      </c>
      <c r="B28" s="400"/>
      <c r="C28" s="442"/>
      <c r="D28" s="405"/>
      <c r="E28" s="442"/>
      <c r="F28" s="10" t="s">
        <v>28</v>
      </c>
      <c r="G28" s="2" t="s">
        <v>15</v>
      </c>
      <c r="H28" s="2" t="s">
        <v>14</v>
      </c>
      <c r="I28" s="228"/>
      <c r="J28" s="229">
        <v>0</v>
      </c>
      <c r="K28" s="46">
        <f t="shared" si="8"/>
        <v>0</v>
      </c>
      <c r="L28" s="46">
        <f t="shared" si="9"/>
        <v>0</v>
      </c>
      <c r="M28" s="229">
        <v>0</v>
      </c>
      <c r="N28" s="46">
        <f t="shared" si="1"/>
        <v>0</v>
      </c>
      <c r="O28" s="46">
        <f t="shared" si="0"/>
        <v>0</v>
      </c>
      <c r="P28" s="229">
        <v>0</v>
      </c>
      <c r="Q28" s="46">
        <f t="shared" si="2"/>
        <v>0</v>
      </c>
      <c r="R28" s="46">
        <f t="shared" si="3"/>
        <v>0</v>
      </c>
      <c r="S28" s="229">
        <v>0</v>
      </c>
      <c r="T28" s="46">
        <f t="shared" si="4"/>
        <v>0</v>
      </c>
      <c r="U28" s="46">
        <f t="shared" si="5"/>
        <v>0</v>
      </c>
      <c r="V28" s="229">
        <v>0</v>
      </c>
      <c r="W28" s="46">
        <f t="shared" si="6"/>
        <v>0</v>
      </c>
      <c r="X28" s="46">
        <f t="shared" si="7"/>
        <v>0</v>
      </c>
    </row>
    <row r="29" spans="1:24" ht="30" customHeight="1" x14ac:dyDescent="0.35">
      <c r="A29" s="13">
        <v>1.1100000000000001</v>
      </c>
      <c r="B29" s="400"/>
      <c r="C29" s="454" t="s">
        <v>12</v>
      </c>
      <c r="D29" s="404" t="s">
        <v>29</v>
      </c>
      <c r="E29" s="404" t="s">
        <v>71</v>
      </c>
      <c r="F29" s="2" t="s">
        <v>8</v>
      </c>
      <c r="G29" s="2" t="s">
        <v>9</v>
      </c>
      <c r="H29" s="2" t="s">
        <v>14</v>
      </c>
      <c r="I29" s="228"/>
      <c r="J29" s="229">
        <v>0</v>
      </c>
      <c r="K29" s="46">
        <f t="shared" si="8"/>
        <v>0</v>
      </c>
      <c r="L29" s="46">
        <f t="shared" si="9"/>
        <v>0</v>
      </c>
      <c r="M29" s="229">
        <v>0</v>
      </c>
      <c r="N29" s="46">
        <f t="shared" si="1"/>
        <v>0</v>
      </c>
      <c r="O29" s="46">
        <f t="shared" si="0"/>
        <v>0</v>
      </c>
      <c r="P29" s="229">
        <v>0</v>
      </c>
      <c r="Q29" s="46">
        <f t="shared" si="2"/>
        <v>0</v>
      </c>
      <c r="R29" s="46">
        <f t="shared" si="3"/>
        <v>0</v>
      </c>
      <c r="S29" s="229">
        <v>0</v>
      </c>
      <c r="T29" s="46">
        <f t="shared" si="4"/>
        <v>0</v>
      </c>
      <c r="U29" s="46">
        <f t="shared" si="5"/>
        <v>0</v>
      </c>
      <c r="V29" s="229">
        <v>0</v>
      </c>
      <c r="W29" s="46">
        <f t="shared" si="6"/>
        <v>0</v>
      </c>
      <c r="X29" s="46">
        <f t="shared" si="7"/>
        <v>0</v>
      </c>
    </row>
    <row r="30" spans="1:24" ht="30" customHeight="1" x14ac:dyDescent="0.35">
      <c r="A30" s="13">
        <v>1.1200000000000001</v>
      </c>
      <c r="B30" s="400"/>
      <c r="C30" s="396"/>
      <c r="D30" s="442"/>
      <c r="E30" s="400"/>
      <c r="F30" s="2" t="s">
        <v>8</v>
      </c>
      <c r="G30" s="2" t="s">
        <v>10</v>
      </c>
      <c r="H30" s="2" t="s">
        <v>14</v>
      </c>
      <c r="I30" s="228"/>
      <c r="J30" s="229">
        <v>0</v>
      </c>
      <c r="K30" s="46">
        <f t="shared" si="8"/>
        <v>0</v>
      </c>
      <c r="L30" s="46">
        <f t="shared" si="9"/>
        <v>0</v>
      </c>
      <c r="M30" s="229">
        <v>0</v>
      </c>
      <c r="N30" s="46">
        <f t="shared" si="1"/>
        <v>0</v>
      </c>
      <c r="O30" s="46">
        <f t="shared" si="0"/>
        <v>0</v>
      </c>
      <c r="P30" s="229">
        <v>0</v>
      </c>
      <c r="Q30" s="46">
        <f t="shared" si="2"/>
        <v>0</v>
      </c>
      <c r="R30" s="46">
        <f t="shared" si="3"/>
        <v>0</v>
      </c>
      <c r="S30" s="229">
        <v>0</v>
      </c>
      <c r="T30" s="46">
        <f t="shared" si="4"/>
        <v>0</v>
      </c>
      <c r="U30" s="46">
        <f t="shared" si="5"/>
        <v>0</v>
      </c>
      <c r="V30" s="229">
        <v>0</v>
      </c>
      <c r="W30" s="46">
        <f t="shared" si="6"/>
        <v>0</v>
      </c>
      <c r="X30" s="46">
        <f t="shared" si="7"/>
        <v>0</v>
      </c>
    </row>
    <row r="31" spans="1:24" ht="30" customHeight="1" x14ac:dyDescent="0.35">
      <c r="A31" s="13">
        <v>1.1299999999999999</v>
      </c>
      <c r="B31" s="400"/>
      <c r="C31" s="396"/>
      <c r="D31" s="442"/>
      <c r="E31" s="400"/>
      <c r="F31" s="2" t="s">
        <v>8</v>
      </c>
      <c r="G31" s="2" t="s">
        <v>15</v>
      </c>
      <c r="H31" s="2" t="s">
        <v>14</v>
      </c>
      <c r="I31" s="228"/>
      <c r="J31" s="229">
        <v>0</v>
      </c>
      <c r="K31" s="46">
        <f t="shared" si="8"/>
        <v>0</v>
      </c>
      <c r="L31" s="46">
        <f t="shared" si="9"/>
        <v>0</v>
      </c>
      <c r="M31" s="229">
        <v>0</v>
      </c>
      <c r="N31" s="46">
        <f t="shared" si="1"/>
        <v>0</v>
      </c>
      <c r="O31" s="46">
        <f t="shared" si="0"/>
        <v>0</v>
      </c>
      <c r="P31" s="229">
        <v>0</v>
      </c>
      <c r="Q31" s="46">
        <f t="shared" si="2"/>
        <v>0</v>
      </c>
      <c r="R31" s="46">
        <f t="shared" si="3"/>
        <v>0</v>
      </c>
      <c r="S31" s="229">
        <v>0</v>
      </c>
      <c r="T31" s="46">
        <f t="shared" si="4"/>
        <v>0</v>
      </c>
      <c r="U31" s="46">
        <f t="shared" si="5"/>
        <v>0</v>
      </c>
      <c r="V31" s="229">
        <v>0</v>
      </c>
      <c r="W31" s="46">
        <f t="shared" si="6"/>
        <v>0</v>
      </c>
      <c r="X31" s="46">
        <f t="shared" si="7"/>
        <v>0</v>
      </c>
    </row>
    <row r="32" spans="1:24" ht="30" customHeight="1" x14ac:dyDescent="0.35">
      <c r="A32" s="125">
        <v>1.1399999999999999</v>
      </c>
      <c r="B32" s="400"/>
      <c r="C32" s="396"/>
      <c r="D32" s="442"/>
      <c r="E32" s="400"/>
      <c r="F32" s="108" t="s">
        <v>28</v>
      </c>
      <c r="G32" s="109" t="s">
        <v>9</v>
      </c>
      <c r="H32" s="109" t="s">
        <v>14</v>
      </c>
      <c r="I32" s="228"/>
      <c r="J32" s="229">
        <v>0</v>
      </c>
      <c r="K32" s="46">
        <f t="shared" si="8"/>
        <v>0</v>
      </c>
      <c r="L32" s="46">
        <f t="shared" si="9"/>
        <v>0</v>
      </c>
      <c r="M32" s="229">
        <v>0</v>
      </c>
      <c r="N32" s="46">
        <f t="shared" si="1"/>
        <v>0</v>
      </c>
      <c r="O32" s="46">
        <f t="shared" si="0"/>
        <v>0</v>
      </c>
      <c r="P32" s="229">
        <v>0</v>
      </c>
      <c r="Q32" s="46">
        <f t="shared" si="2"/>
        <v>0</v>
      </c>
      <c r="R32" s="46">
        <f t="shared" si="3"/>
        <v>0</v>
      </c>
      <c r="S32" s="229">
        <v>0</v>
      </c>
      <c r="T32" s="46">
        <f t="shared" si="4"/>
        <v>0</v>
      </c>
      <c r="U32" s="46">
        <f t="shared" si="5"/>
        <v>0</v>
      </c>
      <c r="V32" s="229">
        <v>0</v>
      </c>
      <c r="W32" s="46">
        <f t="shared" si="6"/>
        <v>0</v>
      </c>
      <c r="X32" s="46">
        <f t="shared" si="7"/>
        <v>0</v>
      </c>
    </row>
    <row r="33" spans="1:24" ht="30" customHeight="1" x14ac:dyDescent="0.35">
      <c r="A33" s="125">
        <v>1.1499999999999999</v>
      </c>
      <c r="B33" s="400"/>
      <c r="C33" s="396"/>
      <c r="D33" s="442"/>
      <c r="E33" s="400"/>
      <c r="F33" s="108" t="s">
        <v>28</v>
      </c>
      <c r="G33" s="109" t="s">
        <v>10</v>
      </c>
      <c r="H33" s="109" t="s">
        <v>14</v>
      </c>
      <c r="I33" s="228"/>
      <c r="J33" s="229">
        <v>0</v>
      </c>
      <c r="K33" s="46">
        <f t="shared" si="8"/>
        <v>0</v>
      </c>
      <c r="L33" s="46">
        <f t="shared" si="9"/>
        <v>0</v>
      </c>
      <c r="M33" s="229">
        <v>0</v>
      </c>
      <c r="N33" s="46">
        <f t="shared" si="1"/>
        <v>0</v>
      </c>
      <c r="O33" s="46">
        <f t="shared" si="0"/>
        <v>0</v>
      </c>
      <c r="P33" s="229">
        <v>0</v>
      </c>
      <c r="Q33" s="46">
        <f t="shared" si="2"/>
        <v>0</v>
      </c>
      <c r="R33" s="46">
        <f t="shared" si="3"/>
        <v>0</v>
      </c>
      <c r="S33" s="229">
        <v>0</v>
      </c>
      <c r="T33" s="46">
        <f t="shared" si="4"/>
        <v>0</v>
      </c>
      <c r="U33" s="46">
        <f t="shared" si="5"/>
        <v>0</v>
      </c>
      <c r="V33" s="229">
        <v>0</v>
      </c>
      <c r="W33" s="46">
        <f t="shared" si="6"/>
        <v>0</v>
      </c>
      <c r="X33" s="46">
        <f t="shared" si="7"/>
        <v>0</v>
      </c>
    </row>
    <row r="34" spans="1:24" ht="30" customHeight="1" x14ac:dyDescent="0.35">
      <c r="A34" s="13">
        <v>1.1599999999999999</v>
      </c>
      <c r="B34" s="400"/>
      <c r="C34" s="396"/>
      <c r="D34" s="443"/>
      <c r="E34" s="405"/>
      <c r="F34" s="10" t="s">
        <v>28</v>
      </c>
      <c r="G34" s="2" t="s">
        <v>11</v>
      </c>
      <c r="H34" s="2" t="s">
        <v>14</v>
      </c>
      <c r="I34" s="228"/>
      <c r="J34" s="229">
        <v>0</v>
      </c>
      <c r="K34" s="46">
        <f t="shared" si="8"/>
        <v>0</v>
      </c>
      <c r="L34" s="46">
        <f t="shared" si="9"/>
        <v>0</v>
      </c>
      <c r="M34" s="229">
        <v>0</v>
      </c>
      <c r="N34" s="46">
        <f t="shared" si="1"/>
        <v>0</v>
      </c>
      <c r="O34" s="46">
        <f t="shared" si="0"/>
        <v>0</v>
      </c>
      <c r="P34" s="229">
        <v>0</v>
      </c>
      <c r="Q34" s="46">
        <f t="shared" si="2"/>
        <v>0</v>
      </c>
      <c r="R34" s="46">
        <f t="shared" si="3"/>
        <v>0</v>
      </c>
      <c r="S34" s="229">
        <v>0</v>
      </c>
      <c r="T34" s="46">
        <f t="shared" si="4"/>
        <v>0</v>
      </c>
      <c r="U34" s="46">
        <f t="shared" si="5"/>
        <v>0</v>
      </c>
      <c r="V34" s="229">
        <v>0</v>
      </c>
      <c r="W34" s="46">
        <f t="shared" si="6"/>
        <v>0</v>
      </c>
      <c r="X34" s="46">
        <f t="shared" si="7"/>
        <v>0</v>
      </c>
    </row>
    <row r="35" spans="1:24" ht="30" customHeight="1" x14ac:dyDescent="0.35">
      <c r="A35" s="13">
        <v>1.17</v>
      </c>
      <c r="B35" s="400"/>
      <c r="C35" s="396"/>
      <c r="D35" s="404" t="s">
        <v>27</v>
      </c>
      <c r="E35" s="441" t="s">
        <v>26</v>
      </c>
      <c r="F35" s="10" t="s">
        <v>28</v>
      </c>
      <c r="G35" s="2" t="s">
        <v>9</v>
      </c>
      <c r="H35" s="2" t="s">
        <v>14</v>
      </c>
      <c r="I35" s="228"/>
      <c r="J35" s="229">
        <v>0</v>
      </c>
      <c r="K35" s="46">
        <f t="shared" si="8"/>
        <v>0</v>
      </c>
      <c r="L35" s="46">
        <f t="shared" si="9"/>
        <v>0</v>
      </c>
      <c r="M35" s="229">
        <v>0</v>
      </c>
      <c r="N35" s="46">
        <f t="shared" si="1"/>
        <v>0</v>
      </c>
      <c r="O35" s="46">
        <f t="shared" si="0"/>
        <v>0</v>
      </c>
      <c r="P35" s="229">
        <v>0</v>
      </c>
      <c r="Q35" s="46">
        <f t="shared" si="2"/>
        <v>0</v>
      </c>
      <c r="R35" s="46">
        <f t="shared" si="3"/>
        <v>0</v>
      </c>
      <c r="S35" s="229">
        <v>0</v>
      </c>
      <c r="T35" s="46">
        <f t="shared" si="4"/>
        <v>0</v>
      </c>
      <c r="U35" s="46">
        <f t="shared" si="5"/>
        <v>0</v>
      </c>
      <c r="V35" s="229">
        <v>0</v>
      </c>
      <c r="W35" s="46">
        <f t="shared" si="6"/>
        <v>0</v>
      </c>
      <c r="X35" s="46">
        <f t="shared" si="7"/>
        <v>0</v>
      </c>
    </row>
    <row r="36" spans="1:24" ht="30" customHeight="1" x14ac:dyDescent="0.35">
      <c r="A36" s="13">
        <v>1.18</v>
      </c>
      <c r="B36" s="400"/>
      <c r="C36" s="396"/>
      <c r="D36" s="400"/>
      <c r="E36" s="442"/>
      <c r="F36" s="10" t="s">
        <v>28</v>
      </c>
      <c r="G36" s="2" t="s">
        <v>10</v>
      </c>
      <c r="H36" s="2" t="s">
        <v>14</v>
      </c>
      <c r="I36" s="228"/>
      <c r="J36" s="229">
        <v>0</v>
      </c>
      <c r="K36" s="46">
        <f t="shared" si="8"/>
        <v>0</v>
      </c>
      <c r="L36" s="46">
        <f t="shared" si="9"/>
        <v>0</v>
      </c>
      <c r="M36" s="229">
        <v>0</v>
      </c>
      <c r="N36" s="46">
        <f t="shared" si="1"/>
        <v>0</v>
      </c>
      <c r="O36" s="46">
        <f t="shared" si="0"/>
        <v>0</v>
      </c>
      <c r="P36" s="229">
        <v>0</v>
      </c>
      <c r="Q36" s="46">
        <f t="shared" si="2"/>
        <v>0</v>
      </c>
      <c r="R36" s="46">
        <f t="shared" si="3"/>
        <v>0</v>
      </c>
      <c r="S36" s="229">
        <v>0</v>
      </c>
      <c r="T36" s="46">
        <f t="shared" si="4"/>
        <v>0</v>
      </c>
      <c r="U36" s="46">
        <f t="shared" si="5"/>
        <v>0</v>
      </c>
      <c r="V36" s="229">
        <v>0</v>
      </c>
      <c r="W36" s="46">
        <f t="shared" si="6"/>
        <v>0</v>
      </c>
      <c r="X36" s="46">
        <f t="shared" si="7"/>
        <v>0</v>
      </c>
    </row>
    <row r="37" spans="1:24" ht="30" customHeight="1" thickBot="1" x14ac:dyDescent="0.4">
      <c r="A37" s="13">
        <v>1.19</v>
      </c>
      <c r="B37" s="400"/>
      <c r="C37" s="396"/>
      <c r="D37" s="400"/>
      <c r="E37" s="442"/>
      <c r="F37" s="10" t="s">
        <v>28</v>
      </c>
      <c r="G37" s="2" t="s">
        <v>15</v>
      </c>
      <c r="H37" s="2" t="s">
        <v>14</v>
      </c>
      <c r="I37" s="246"/>
      <c r="J37" s="229">
        <v>0</v>
      </c>
      <c r="K37" s="46">
        <f t="shared" si="8"/>
        <v>0</v>
      </c>
      <c r="L37" s="46">
        <f t="shared" si="9"/>
        <v>0</v>
      </c>
      <c r="M37" s="229">
        <v>0</v>
      </c>
      <c r="N37" s="46">
        <f t="shared" si="1"/>
        <v>0</v>
      </c>
      <c r="O37" s="46">
        <f t="shared" si="0"/>
        <v>0</v>
      </c>
      <c r="P37" s="229">
        <v>0</v>
      </c>
      <c r="Q37" s="46">
        <f t="shared" si="2"/>
        <v>0</v>
      </c>
      <c r="R37" s="46">
        <f t="shared" si="3"/>
        <v>0</v>
      </c>
      <c r="S37" s="229">
        <v>0</v>
      </c>
      <c r="T37" s="46">
        <f t="shared" si="4"/>
        <v>0</v>
      </c>
      <c r="U37" s="46">
        <f t="shared" si="5"/>
        <v>0</v>
      </c>
      <c r="V37" s="229">
        <v>0</v>
      </c>
      <c r="W37" s="46">
        <f t="shared" si="6"/>
        <v>0</v>
      </c>
      <c r="X37" s="46">
        <f t="shared" si="7"/>
        <v>0</v>
      </c>
    </row>
    <row r="38" spans="1:24" ht="30" customHeight="1" thickTop="1" x14ac:dyDescent="0.35">
      <c r="A38" s="4">
        <v>2.1</v>
      </c>
      <c r="B38" s="399" t="s">
        <v>219</v>
      </c>
      <c r="C38" s="463" t="s">
        <v>26</v>
      </c>
      <c r="D38" s="399" t="s">
        <v>29</v>
      </c>
      <c r="E38" s="399" t="s">
        <v>71</v>
      </c>
      <c r="F38" s="5" t="s">
        <v>8</v>
      </c>
      <c r="G38" s="5" t="s">
        <v>9</v>
      </c>
      <c r="H38" s="5" t="s">
        <v>14</v>
      </c>
      <c r="I38" s="266"/>
      <c r="J38" s="245">
        <v>0</v>
      </c>
      <c r="K38" s="41">
        <f t="shared" si="8"/>
        <v>0</v>
      </c>
      <c r="L38" s="41">
        <f t="shared" si="9"/>
        <v>0</v>
      </c>
      <c r="M38" s="245">
        <v>0</v>
      </c>
      <c r="N38" s="41">
        <f t="shared" si="1"/>
        <v>0</v>
      </c>
      <c r="O38" s="41">
        <f t="shared" si="0"/>
        <v>0</v>
      </c>
      <c r="P38" s="245">
        <v>0</v>
      </c>
      <c r="Q38" s="41">
        <f t="shared" si="2"/>
        <v>0</v>
      </c>
      <c r="R38" s="41">
        <f t="shared" si="3"/>
        <v>0</v>
      </c>
      <c r="S38" s="245">
        <v>0</v>
      </c>
      <c r="T38" s="41">
        <f t="shared" si="4"/>
        <v>0</v>
      </c>
      <c r="U38" s="41">
        <f t="shared" si="5"/>
        <v>0</v>
      </c>
      <c r="V38" s="245">
        <v>0</v>
      </c>
      <c r="W38" s="41">
        <f t="shared" si="6"/>
        <v>0</v>
      </c>
      <c r="X38" s="41">
        <f t="shared" si="7"/>
        <v>0</v>
      </c>
    </row>
    <row r="39" spans="1:24" ht="30" customHeight="1" x14ac:dyDescent="0.35">
      <c r="A39" s="6">
        <v>2.2000000000000002</v>
      </c>
      <c r="B39" s="400"/>
      <c r="C39" s="442"/>
      <c r="D39" s="400"/>
      <c r="E39" s="400"/>
      <c r="F39" s="2" t="s">
        <v>8</v>
      </c>
      <c r="G39" s="2" t="s">
        <v>10</v>
      </c>
      <c r="H39" s="2" t="s">
        <v>14</v>
      </c>
      <c r="I39" s="228"/>
      <c r="J39" s="229">
        <v>0</v>
      </c>
      <c r="K39" s="46">
        <f t="shared" si="8"/>
        <v>0</v>
      </c>
      <c r="L39" s="46">
        <f t="shared" si="9"/>
        <v>0</v>
      </c>
      <c r="M39" s="229">
        <v>0</v>
      </c>
      <c r="N39" s="46">
        <f t="shared" si="1"/>
        <v>0</v>
      </c>
      <c r="O39" s="46">
        <f t="shared" si="0"/>
        <v>0</v>
      </c>
      <c r="P39" s="229">
        <v>0</v>
      </c>
      <c r="Q39" s="46">
        <f t="shared" si="2"/>
        <v>0</v>
      </c>
      <c r="R39" s="46">
        <f t="shared" si="3"/>
        <v>0</v>
      </c>
      <c r="S39" s="229">
        <v>0</v>
      </c>
      <c r="T39" s="46">
        <f t="shared" si="4"/>
        <v>0</v>
      </c>
      <c r="U39" s="46">
        <f t="shared" si="5"/>
        <v>0</v>
      </c>
      <c r="V39" s="229">
        <v>0</v>
      </c>
      <c r="W39" s="46">
        <f t="shared" si="6"/>
        <v>0</v>
      </c>
      <c r="X39" s="46">
        <f t="shared" si="7"/>
        <v>0</v>
      </c>
    </row>
    <row r="40" spans="1:24" ht="30" customHeight="1" x14ac:dyDescent="0.35">
      <c r="A40" s="6">
        <v>2.2999999999999998</v>
      </c>
      <c r="B40" s="400"/>
      <c r="C40" s="442"/>
      <c r="D40" s="400"/>
      <c r="E40" s="400"/>
      <c r="F40" s="2" t="s">
        <v>8</v>
      </c>
      <c r="G40" s="2" t="s">
        <v>15</v>
      </c>
      <c r="H40" s="2" t="s">
        <v>14</v>
      </c>
      <c r="I40" s="228"/>
      <c r="J40" s="229">
        <v>0</v>
      </c>
      <c r="K40" s="46">
        <f t="shared" si="8"/>
        <v>0</v>
      </c>
      <c r="L40" s="46">
        <f t="shared" si="9"/>
        <v>0</v>
      </c>
      <c r="M40" s="229">
        <v>0</v>
      </c>
      <c r="N40" s="46">
        <f t="shared" si="1"/>
        <v>0</v>
      </c>
      <c r="O40" s="46">
        <f t="shared" si="0"/>
        <v>0</v>
      </c>
      <c r="P40" s="229">
        <v>0</v>
      </c>
      <c r="Q40" s="46">
        <f t="shared" si="2"/>
        <v>0</v>
      </c>
      <c r="R40" s="46">
        <f t="shared" si="3"/>
        <v>0</v>
      </c>
      <c r="S40" s="229">
        <v>0</v>
      </c>
      <c r="T40" s="46">
        <f t="shared" si="4"/>
        <v>0</v>
      </c>
      <c r="U40" s="46">
        <f t="shared" si="5"/>
        <v>0</v>
      </c>
      <c r="V40" s="229">
        <v>0</v>
      </c>
      <c r="W40" s="46">
        <f t="shared" si="6"/>
        <v>0</v>
      </c>
      <c r="X40" s="46">
        <f t="shared" si="7"/>
        <v>0</v>
      </c>
    </row>
    <row r="41" spans="1:24" ht="30" customHeight="1" x14ac:dyDescent="0.35">
      <c r="A41" s="6">
        <v>2.4</v>
      </c>
      <c r="B41" s="400"/>
      <c r="C41" s="442"/>
      <c r="D41" s="400"/>
      <c r="E41" s="400"/>
      <c r="F41" s="10" t="s">
        <v>28</v>
      </c>
      <c r="G41" s="2" t="s">
        <v>9</v>
      </c>
      <c r="H41" s="2" t="s">
        <v>14</v>
      </c>
      <c r="I41" s="228"/>
      <c r="J41" s="229">
        <v>0</v>
      </c>
      <c r="K41" s="46">
        <f t="shared" si="8"/>
        <v>0</v>
      </c>
      <c r="L41" s="46">
        <f t="shared" si="9"/>
        <v>0</v>
      </c>
      <c r="M41" s="229">
        <v>0</v>
      </c>
      <c r="N41" s="46">
        <f t="shared" si="1"/>
        <v>0</v>
      </c>
      <c r="O41" s="46">
        <f t="shared" si="0"/>
        <v>0</v>
      </c>
      <c r="P41" s="229">
        <v>0</v>
      </c>
      <c r="Q41" s="46">
        <f t="shared" si="2"/>
        <v>0</v>
      </c>
      <c r="R41" s="46">
        <f t="shared" si="3"/>
        <v>0</v>
      </c>
      <c r="S41" s="229">
        <v>0</v>
      </c>
      <c r="T41" s="46">
        <f t="shared" si="4"/>
        <v>0</v>
      </c>
      <c r="U41" s="46">
        <f t="shared" si="5"/>
        <v>0</v>
      </c>
      <c r="V41" s="229">
        <v>0</v>
      </c>
      <c r="W41" s="46">
        <f t="shared" si="6"/>
        <v>0</v>
      </c>
      <c r="X41" s="46">
        <f t="shared" si="7"/>
        <v>0</v>
      </c>
    </row>
    <row r="42" spans="1:24" ht="30" customHeight="1" x14ac:dyDescent="0.35">
      <c r="A42" s="6">
        <v>2.5</v>
      </c>
      <c r="B42" s="400"/>
      <c r="C42" s="442"/>
      <c r="D42" s="400"/>
      <c r="E42" s="400"/>
      <c r="F42" s="10" t="s">
        <v>28</v>
      </c>
      <c r="G42" s="2" t="s">
        <v>10</v>
      </c>
      <c r="H42" s="2" t="s">
        <v>14</v>
      </c>
      <c r="I42" s="228"/>
      <c r="J42" s="229">
        <v>0</v>
      </c>
      <c r="K42" s="46">
        <f t="shared" si="8"/>
        <v>0</v>
      </c>
      <c r="L42" s="46">
        <f t="shared" si="9"/>
        <v>0</v>
      </c>
      <c r="M42" s="229">
        <v>0</v>
      </c>
      <c r="N42" s="46">
        <f t="shared" si="1"/>
        <v>0</v>
      </c>
      <c r="O42" s="46">
        <f t="shared" si="0"/>
        <v>0</v>
      </c>
      <c r="P42" s="229">
        <v>0</v>
      </c>
      <c r="Q42" s="46">
        <f t="shared" si="2"/>
        <v>0</v>
      </c>
      <c r="R42" s="46">
        <f t="shared" si="3"/>
        <v>0</v>
      </c>
      <c r="S42" s="229">
        <v>0</v>
      </c>
      <c r="T42" s="46">
        <f t="shared" si="4"/>
        <v>0</v>
      </c>
      <c r="U42" s="46">
        <f t="shared" si="5"/>
        <v>0</v>
      </c>
      <c r="V42" s="229">
        <v>0</v>
      </c>
      <c r="W42" s="46">
        <f t="shared" si="6"/>
        <v>0</v>
      </c>
      <c r="X42" s="46">
        <f t="shared" si="7"/>
        <v>0</v>
      </c>
    </row>
    <row r="43" spans="1:24" ht="30" customHeight="1" x14ac:dyDescent="0.35">
      <c r="A43" s="6">
        <v>2.6</v>
      </c>
      <c r="B43" s="400"/>
      <c r="C43" s="442"/>
      <c r="D43" s="405"/>
      <c r="E43" s="405"/>
      <c r="F43" s="10" t="s">
        <v>28</v>
      </c>
      <c r="G43" s="2" t="s">
        <v>15</v>
      </c>
      <c r="H43" s="2" t="s">
        <v>14</v>
      </c>
      <c r="I43" s="228"/>
      <c r="J43" s="229">
        <v>0</v>
      </c>
      <c r="K43" s="46">
        <f t="shared" si="8"/>
        <v>0</v>
      </c>
      <c r="L43" s="46">
        <f t="shared" si="9"/>
        <v>0</v>
      </c>
      <c r="M43" s="229">
        <v>0</v>
      </c>
      <c r="N43" s="46">
        <f t="shared" si="1"/>
        <v>0</v>
      </c>
      <c r="O43" s="46">
        <f t="shared" si="0"/>
        <v>0</v>
      </c>
      <c r="P43" s="229">
        <v>0</v>
      </c>
      <c r="Q43" s="46">
        <f t="shared" si="2"/>
        <v>0</v>
      </c>
      <c r="R43" s="46">
        <f t="shared" si="3"/>
        <v>0</v>
      </c>
      <c r="S43" s="229">
        <v>0</v>
      </c>
      <c r="T43" s="46">
        <f t="shared" si="4"/>
        <v>0</v>
      </c>
      <c r="U43" s="46">
        <f t="shared" si="5"/>
        <v>0</v>
      </c>
      <c r="V43" s="229">
        <v>0</v>
      </c>
      <c r="W43" s="46">
        <f t="shared" si="6"/>
        <v>0</v>
      </c>
      <c r="X43" s="46">
        <f t="shared" si="7"/>
        <v>0</v>
      </c>
    </row>
    <row r="44" spans="1:24" ht="30" customHeight="1" x14ac:dyDescent="0.35">
      <c r="A44" s="6">
        <v>2.7</v>
      </c>
      <c r="B44" s="400"/>
      <c r="C44" s="442"/>
      <c r="D44" s="404" t="s">
        <v>27</v>
      </c>
      <c r="E44" s="441" t="s">
        <v>26</v>
      </c>
      <c r="F44" s="10" t="s">
        <v>28</v>
      </c>
      <c r="G44" s="2" t="s">
        <v>9</v>
      </c>
      <c r="H44" s="2" t="s">
        <v>14</v>
      </c>
      <c r="I44" s="228"/>
      <c r="J44" s="229">
        <v>0</v>
      </c>
      <c r="K44" s="46">
        <f t="shared" si="8"/>
        <v>0</v>
      </c>
      <c r="L44" s="46">
        <f t="shared" si="9"/>
        <v>0</v>
      </c>
      <c r="M44" s="229">
        <v>0</v>
      </c>
      <c r="N44" s="46">
        <f t="shared" si="1"/>
        <v>0</v>
      </c>
      <c r="O44" s="46">
        <f t="shared" si="0"/>
        <v>0</v>
      </c>
      <c r="P44" s="229">
        <v>0</v>
      </c>
      <c r="Q44" s="46">
        <f t="shared" si="2"/>
        <v>0</v>
      </c>
      <c r="R44" s="46">
        <f t="shared" si="3"/>
        <v>0</v>
      </c>
      <c r="S44" s="229">
        <v>0</v>
      </c>
      <c r="T44" s="46">
        <f t="shared" si="4"/>
        <v>0</v>
      </c>
      <c r="U44" s="46">
        <f t="shared" si="5"/>
        <v>0</v>
      </c>
      <c r="V44" s="229">
        <v>0</v>
      </c>
      <c r="W44" s="46">
        <f t="shared" si="6"/>
        <v>0</v>
      </c>
      <c r="X44" s="46">
        <f t="shared" si="7"/>
        <v>0</v>
      </c>
    </row>
    <row r="45" spans="1:24" ht="30" customHeight="1" x14ac:dyDescent="0.35">
      <c r="A45" s="6">
        <v>2.8</v>
      </c>
      <c r="B45" s="400"/>
      <c r="C45" s="442"/>
      <c r="D45" s="400"/>
      <c r="E45" s="442"/>
      <c r="F45" s="10" t="s">
        <v>28</v>
      </c>
      <c r="G45" s="2" t="s">
        <v>10</v>
      </c>
      <c r="H45" s="2" t="s">
        <v>14</v>
      </c>
      <c r="I45" s="228"/>
      <c r="J45" s="229">
        <v>0</v>
      </c>
      <c r="K45" s="46">
        <f t="shared" si="8"/>
        <v>0</v>
      </c>
      <c r="L45" s="46">
        <f t="shared" si="9"/>
        <v>0</v>
      </c>
      <c r="M45" s="229">
        <v>0</v>
      </c>
      <c r="N45" s="46">
        <f t="shared" si="1"/>
        <v>0</v>
      </c>
      <c r="O45" s="46">
        <f t="shared" si="0"/>
        <v>0</v>
      </c>
      <c r="P45" s="229">
        <v>0</v>
      </c>
      <c r="Q45" s="46">
        <f t="shared" si="2"/>
        <v>0</v>
      </c>
      <c r="R45" s="46">
        <f t="shared" si="3"/>
        <v>0</v>
      </c>
      <c r="S45" s="229">
        <v>0</v>
      </c>
      <c r="T45" s="46">
        <f t="shared" si="4"/>
        <v>0</v>
      </c>
      <c r="U45" s="46">
        <f t="shared" si="5"/>
        <v>0</v>
      </c>
      <c r="V45" s="229">
        <v>0</v>
      </c>
      <c r="W45" s="46">
        <f t="shared" si="6"/>
        <v>0</v>
      </c>
      <c r="X45" s="46">
        <f t="shared" si="7"/>
        <v>0</v>
      </c>
    </row>
    <row r="46" spans="1:24" ht="30" customHeight="1" thickBot="1" x14ac:dyDescent="0.4">
      <c r="A46" s="6">
        <v>2.9</v>
      </c>
      <c r="B46" s="400"/>
      <c r="C46" s="442"/>
      <c r="D46" s="405"/>
      <c r="E46" s="442"/>
      <c r="F46" s="10" t="s">
        <v>28</v>
      </c>
      <c r="G46" s="2" t="s">
        <v>15</v>
      </c>
      <c r="H46" s="2" t="s">
        <v>14</v>
      </c>
      <c r="I46" s="228"/>
      <c r="J46" s="229">
        <v>0</v>
      </c>
      <c r="K46" s="46">
        <f t="shared" si="8"/>
        <v>0</v>
      </c>
      <c r="L46" s="46">
        <f t="shared" si="9"/>
        <v>0</v>
      </c>
      <c r="M46" s="229">
        <v>0</v>
      </c>
      <c r="N46" s="46">
        <f t="shared" si="1"/>
        <v>0</v>
      </c>
      <c r="O46" s="46">
        <f t="shared" si="0"/>
        <v>0</v>
      </c>
      <c r="P46" s="229">
        <v>0</v>
      </c>
      <c r="Q46" s="46">
        <f t="shared" si="2"/>
        <v>0</v>
      </c>
      <c r="R46" s="46">
        <f t="shared" si="3"/>
        <v>0</v>
      </c>
      <c r="S46" s="229">
        <v>0</v>
      </c>
      <c r="T46" s="46">
        <f t="shared" si="4"/>
        <v>0</v>
      </c>
      <c r="U46" s="46">
        <f t="shared" si="5"/>
        <v>0</v>
      </c>
      <c r="V46" s="229">
        <v>0</v>
      </c>
      <c r="W46" s="46">
        <f t="shared" si="6"/>
        <v>0</v>
      </c>
      <c r="X46" s="46">
        <f t="shared" si="7"/>
        <v>0</v>
      </c>
    </row>
    <row r="47" spans="1:24" ht="30" customHeight="1" thickTop="1" x14ac:dyDescent="0.35">
      <c r="A47" s="4">
        <v>3.1</v>
      </c>
      <c r="B47" s="399" t="s">
        <v>32</v>
      </c>
      <c r="C47" s="394" t="s">
        <v>4</v>
      </c>
      <c r="D47" s="399" t="s">
        <v>29</v>
      </c>
      <c r="E47" s="399" t="s">
        <v>71</v>
      </c>
      <c r="F47" s="5" t="s">
        <v>8</v>
      </c>
      <c r="G47" s="5" t="s">
        <v>9</v>
      </c>
      <c r="H47" s="5" t="s">
        <v>14</v>
      </c>
      <c r="I47" s="244"/>
      <c r="J47" s="245">
        <v>0</v>
      </c>
      <c r="K47" s="41">
        <f t="shared" si="8"/>
        <v>0</v>
      </c>
      <c r="L47" s="41">
        <f t="shared" si="9"/>
        <v>0</v>
      </c>
      <c r="M47" s="245">
        <v>0</v>
      </c>
      <c r="N47" s="41">
        <f t="shared" si="1"/>
        <v>0</v>
      </c>
      <c r="O47" s="41">
        <f t="shared" si="0"/>
        <v>0</v>
      </c>
      <c r="P47" s="245">
        <v>0</v>
      </c>
      <c r="Q47" s="41">
        <f t="shared" si="2"/>
        <v>0</v>
      </c>
      <c r="R47" s="41">
        <f t="shared" si="3"/>
        <v>0</v>
      </c>
      <c r="S47" s="245">
        <v>0</v>
      </c>
      <c r="T47" s="41">
        <f t="shared" si="4"/>
        <v>0</v>
      </c>
      <c r="U47" s="41">
        <f t="shared" si="5"/>
        <v>0</v>
      </c>
      <c r="V47" s="245">
        <v>0</v>
      </c>
      <c r="W47" s="41">
        <f t="shared" si="6"/>
        <v>0</v>
      </c>
      <c r="X47" s="41">
        <f t="shared" si="7"/>
        <v>0</v>
      </c>
    </row>
    <row r="48" spans="1:24" ht="30" customHeight="1" x14ac:dyDescent="0.35">
      <c r="A48" s="6">
        <v>3.2</v>
      </c>
      <c r="B48" s="400"/>
      <c r="C48" s="396"/>
      <c r="D48" s="400"/>
      <c r="E48" s="400"/>
      <c r="F48" s="2" t="s">
        <v>8</v>
      </c>
      <c r="G48" s="2" t="s">
        <v>10</v>
      </c>
      <c r="H48" s="2" t="s">
        <v>14</v>
      </c>
      <c r="I48" s="228"/>
      <c r="J48" s="229">
        <v>0</v>
      </c>
      <c r="K48" s="46">
        <f t="shared" si="8"/>
        <v>0</v>
      </c>
      <c r="L48" s="46">
        <f t="shared" si="9"/>
        <v>0</v>
      </c>
      <c r="M48" s="229">
        <v>0</v>
      </c>
      <c r="N48" s="46">
        <f t="shared" si="1"/>
        <v>0</v>
      </c>
      <c r="O48" s="46">
        <f t="shared" si="0"/>
        <v>0</v>
      </c>
      <c r="P48" s="229">
        <v>0</v>
      </c>
      <c r="Q48" s="46">
        <f t="shared" si="2"/>
        <v>0</v>
      </c>
      <c r="R48" s="46">
        <f t="shared" si="3"/>
        <v>0</v>
      </c>
      <c r="S48" s="229">
        <v>0</v>
      </c>
      <c r="T48" s="46">
        <f t="shared" si="4"/>
        <v>0</v>
      </c>
      <c r="U48" s="46">
        <f t="shared" si="5"/>
        <v>0</v>
      </c>
      <c r="V48" s="229">
        <v>0</v>
      </c>
      <c r="W48" s="46">
        <f t="shared" si="6"/>
        <v>0</v>
      </c>
      <c r="X48" s="46">
        <f t="shared" si="7"/>
        <v>0</v>
      </c>
    </row>
    <row r="49" spans="1:24" ht="30" customHeight="1" x14ac:dyDescent="0.35">
      <c r="A49" s="6">
        <v>3.3</v>
      </c>
      <c r="B49" s="400"/>
      <c r="C49" s="396"/>
      <c r="D49" s="400"/>
      <c r="E49" s="400"/>
      <c r="F49" s="2" t="s">
        <v>8</v>
      </c>
      <c r="G49" s="2" t="s">
        <v>15</v>
      </c>
      <c r="H49" s="2" t="s">
        <v>14</v>
      </c>
      <c r="I49" s="228"/>
      <c r="J49" s="229">
        <v>0</v>
      </c>
      <c r="K49" s="46">
        <f t="shared" si="8"/>
        <v>0</v>
      </c>
      <c r="L49" s="46">
        <f t="shared" si="9"/>
        <v>0</v>
      </c>
      <c r="M49" s="229">
        <v>0</v>
      </c>
      <c r="N49" s="46">
        <f t="shared" si="1"/>
        <v>0</v>
      </c>
      <c r="O49" s="46">
        <f t="shared" si="0"/>
        <v>0</v>
      </c>
      <c r="P49" s="229">
        <v>0</v>
      </c>
      <c r="Q49" s="46">
        <f t="shared" si="2"/>
        <v>0</v>
      </c>
      <c r="R49" s="46">
        <f t="shared" si="3"/>
        <v>0</v>
      </c>
      <c r="S49" s="229">
        <v>0</v>
      </c>
      <c r="T49" s="46">
        <f t="shared" si="4"/>
        <v>0</v>
      </c>
      <c r="U49" s="46">
        <f t="shared" si="5"/>
        <v>0</v>
      </c>
      <c r="V49" s="229">
        <v>0</v>
      </c>
      <c r="W49" s="46">
        <f t="shared" si="6"/>
        <v>0</v>
      </c>
      <c r="X49" s="46">
        <f t="shared" si="7"/>
        <v>0</v>
      </c>
    </row>
    <row r="50" spans="1:24" ht="30" customHeight="1" x14ac:dyDescent="0.35">
      <c r="A50" s="6">
        <v>3.4</v>
      </c>
      <c r="B50" s="400"/>
      <c r="C50" s="396"/>
      <c r="D50" s="400"/>
      <c r="E50" s="400"/>
      <c r="F50" s="10" t="s">
        <v>28</v>
      </c>
      <c r="G50" s="2" t="s">
        <v>9</v>
      </c>
      <c r="H50" s="2" t="s">
        <v>14</v>
      </c>
      <c r="I50" s="228"/>
      <c r="J50" s="229">
        <v>0</v>
      </c>
      <c r="K50" s="46">
        <f t="shared" si="8"/>
        <v>0</v>
      </c>
      <c r="L50" s="46">
        <f t="shared" si="9"/>
        <v>0</v>
      </c>
      <c r="M50" s="229">
        <v>0</v>
      </c>
      <c r="N50" s="46">
        <f t="shared" si="1"/>
        <v>0</v>
      </c>
      <c r="O50" s="46">
        <f t="shared" si="0"/>
        <v>0</v>
      </c>
      <c r="P50" s="229">
        <v>0</v>
      </c>
      <c r="Q50" s="46">
        <f t="shared" si="2"/>
        <v>0</v>
      </c>
      <c r="R50" s="46">
        <f t="shared" si="3"/>
        <v>0</v>
      </c>
      <c r="S50" s="229">
        <v>0</v>
      </c>
      <c r="T50" s="46">
        <f t="shared" si="4"/>
        <v>0</v>
      </c>
      <c r="U50" s="46">
        <f t="shared" si="5"/>
        <v>0</v>
      </c>
      <c r="V50" s="229">
        <v>0</v>
      </c>
      <c r="W50" s="46">
        <f t="shared" si="6"/>
        <v>0</v>
      </c>
      <c r="X50" s="46">
        <f t="shared" si="7"/>
        <v>0</v>
      </c>
    </row>
    <row r="51" spans="1:24" ht="30" customHeight="1" x14ac:dyDescent="0.35">
      <c r="A51" s="6">
        <v>3.5</v>
      </c>
      <c r="B51" s="400"/>
      <c r="C51" s="396"/>
      <c r="D51" s="400"/>
      <c r="E51" s="400"/>
      <c r="F51" s="10" t="s">
        <v>28</v>
      </c>
      <c r="G51" s="2" t="s">
        <v>10</v>
      </c>
      <c r="H51" s="2" t="s">
        <v>14</v>
      </c>
      <c r="I51" s="228"/>
      <c r="J51" s="229">
        <v>0</v>
      </c>
      <c r="K51" s="46">
        <f t="shared" si="8"/>
        <v>0</v>
      </c>
      <c r="L51" s="46">
        <f t="shared" si="9"/>
        <v>0</v>
      </c>
      <c r="M51" s="229">
        <v>0</v>
      </c>
      <c r="N51" s="46">
        <f t="shared" si="1"/>
        <v>0</v>
      </c>
      <c r="O51" s="46">
        <f t="shared" si="0"/>
        <v>0</v>
      </c>
      <c r="P51" s="229">
        <v>0</v>
      </c>
      <c r="Q51" s="46">
        <f t="shared" si="2"/>
        <v>0</v>
      </c>
      <c r="R51" s="46">
        <f t="shared" si="3"/>
        <v>0</v>
      </c>
      <c r="S51" s="229">
        <v>0</v>
      </c>
      <c r="T51" s="46">
        <f t="shared" si="4"/>
        <v>0</v>
      </c>
      <c r="U51" s="46">
        <f t="shared" si="5"/>
        <v>0</v>
      </c>
      <c r="V51" s="229">
        <v>0</v>
      </c>
      <c r="W51" s="46">
        <f t="shared" si="6"/>
        <v>0</v>
      </c>
      <c r="X51" s="46">
        <f t="shared" si="7"/>
        <v>0</v>
      </c>
    </row>
    <row r="52" spans="1:24" ht="30" customHeight="1" x14ac:dyDescent="0.35">
      <c r="A52" s="6">
        <v>3.6</v>
      </c>
      <c r="B52" s="400"/>
      <c r="C52" s="396"/>
      <c r="D52" s="405"/>
      <c r="E52" s="405"/>
      <c r="F52" s="10" t="s">
        <v>28</v>
      </c>
      <c r="G52" s="2" t="s">
        <v>15</v>
      </c>
      <c r="H52" s="2" t="s">
        <v>14</v>
      </c>
      <c r="I52" s="228"/>
      <c r="J52" s="229">
        <v>0</v>
      </c>
      <c r="K52" s="46">
        <f t="shared" si="8"/>
        <v>0</v>
      </c>
      <c r="L52" s="46">
        <f t="shared" si="9"/>
        <v>0</v>
      </c>
      <c r="M52" s="229">
        <v>0</v>
      </c>
      <c r="N52" s="46">
        <f t="shared" si="1"/>
        <v>0</v>
      </c>
      <c r="O52" s="46">
        <f t="shared" si="0"/>
        <v>0</v>
      </c>
      <c r="P52" s="229">
        <v>0</v>
      </c>
      <c r="Q52" s="46">
        <f t="shared" si="2"/>
        <v>0</v>
      </c>
      <c r="R52" s="46">
        <f t="shared" si="3"/>
        <v>0</v>
      </c>
      <c r="S52" s="229">
        <v>0</v>
      </c>
      <c r="T52" s="46">
        <f t="shared" si="4"/>
        <v>0</v>
      </c>
      <c r="U52" s="46">
        <f t="shared" si="5"/>
        <v>0</v>
      </c>
      <c r="V52" s="229">
        <v>0</v>
      </c>
      <c r="W52" s="46">
        <f t="shared" si="6"/>
        <v>0</v>
      </c>
      <c r="X52" s="46">
        <f t="shared" si="7"/>
        <v>0</v>
      </c>
    </row>
    <row r="53" spans="1:24" ht="30" customHeight="1" x14ac:dyDescent="0.35">
      <c r="A53" s="6">
        <v>3.7</v>
      </c>
      <c r="B53" s="400"/>
      <c r="C53" s="396"/>
      <c r="D53" s="404" t="s">
        <v>27</v>
      </c>
      <c r="E53" s="441" t="s">
        <v>26</v>
      </c>
      <c r="F53" s="10" t="s">
        <v>28</v>
      </c>
      <c r="G53" s="2" t="s">
        <v>9</v>
      </c>
      <c r="H53" s="2" t="s">
        <v>14</v>
      </c>
      <c r="I53" s="228"/>
      <c r="J53" s="229">
        <v>0</v>
      </c>
      <c r="K53" s="46">
        <f t="shared" si="8"/>
        <v>0</v>
      </c>
      <c r="L53" s="46">
        <f t="shared" si="9"/>
        <v>0</v>
      </c>
      <c r="M53" s="229">
        <v>0</v>
      </c>
      <c r="N53" s="46">
        <f t="shared" si="1"/>
        <v>0</v>
      </c>
      <c r="O53" s="46">
        <f t="shared" si="0"/>
        <v>0</v>
      </c>
      <c r="P53" s="229">
        <v>0</v>
      </c>
      <c r="Q53" s="46">
        <f t="shared" si="2"/>
        <v>0</v>
      </c>
      <c r="R53" s="46">
        <f t="shared" si="3"/>
        <v>0</v>
      </c>
      <c r="S53" s="229">
        <v>0</v>
      </c>
      <c r="T53" s="46">
        <f t="shared" si="4"/>
        <v>0</v>
      </c>
      <c r="U53" s="46">
        <f t="shared" si="5"/>
        <v>0</v>
      </c>
      <c r="V53" s="229">
        <v>0</v>
      </c>
      <c r="W53" s="46">
        <f t="shared" si="6"/>
        <v>0</v>
      </c>
      <c r="X53" s="46">
        <f t="shared" si="7"/>
        <v>0</v>
      </c>
    </row>
    <row r="54" spans="1:24" ht="30" customHeight="1" x14ac:dyDescent="0.35">
      <c r="A54" s="6">
        <v>3.8</v>
      </c>
      <c r="B54" s="400"/>
      <c r="C54" s="396"/>
      <c r="D54" s="400"/>
      <c r="E54" s="442"/>
      <c r="F54" s="10" t="s">
        <v>28</v>
      </c>
      <c r="G54" s="2" t="s">
        <v>10</v>
      </c>
      <c r="H54" s="2" t="s">
        <v>14</v>
      </c>
      <c r="I54" s="228"/>
      <c r="J54" s="229">
        <v>0</v>
      </c>
      <c r="K54" s="46">
        <f t="shared" si="8"/>
        <v>0</v>
      </c>
      <c r="L54" s="46">
        <f t="shared" si="9"/>
        <v>0</v>
      </c>
      <c r="M54" s="229">
        <v>0</v>
      </c>
      <c r="N54" s="46">
        <f t="shared" si="1"/>
        <v>0</v>
      </c>
      <c r="O54" s="46">
        <f t="shared" si="0"/>
        <v>0</v>
      </c>
      <c r="P54" s="229">
        <v>0</v>
      </c>
      <c r="Q54" s="46">
        <f t="shared" si="2"/>
        <v>0</v>
      </c>
      <c r="R54" s="46">
        <f t="shared" si="3"/>
        <v>0</v>
      </c>
      <c r="S54" s="229">
        <v>0</v>
      </c>
      <c r="T54" s="46">
        <f t="shared" si="4"/>
        <v>0</v>
      </c>
      <c r="U54" s="46">
        <f t="shared" si="5"/>
        <v>0</v>
      </c>
      <c r="V54" s="229">
        <v>0</v>
      </c>
      <c r="W54" s="46">
        <f t="shared" si="6"/>
        <v>0</v>
      </c>
      <c r="X54" s="46">
        <f t="shared" si="7"/>
        <v>0</v>
      </c>
    </row>
    <row r="55" spans="1:24" ht="30" customHeight="1" x14ac:dyDescent="0.35">
      <c r="A55" s="6">
        <v>3.9</v>
      </c>
      <c r="B55" s="400"/>
      <c r="C55" s="396"/>
      <c r="D55" s="400"/>
      <c r="E55" s="442"/>
      <c r="F55" s="10" t="s">
        <v>28</v>
      </c>
      <c r="G55" s="2" t="s">
        <v>15</v>
      </c>
      <c r="H55" s="2" t="s">
        <v>14</v>
      </c>
      <c r="I55" s="228"/>
      <c r="J55" s="229">
        <v>0</v>
      </c>
      <c r="K55" s="46">
        <f t="shared" si="8"/>
        <v>0</v>
      </c>
      <c r="L55" s="46">
        <f t="shared" si="9"/>
        <v>0</v>
      </c>
      <c r="M55" s="229">
        <v>0</v>
      </c>
      <c r="N55" s="46">
        <f t="shared" si="1"/>
        <v>0</v>
      </c>
      <c r="O55" s="46">
        <f t="shared" si="0"/>
        <v>0</v>
      </c>
      <c r="P55" s="229">
        <v>0</v>
      </c>
      <c r="Q55" s="46">
        <f t="shared" si="2"/>
        <v>0</v>
      </c>
      <c r="R55" s="46">
        <f t="shared" si="3"/>
        <v>0</v>
      </c>
      <c r="S55" s="229">
        <v>0</v>
      </c>
      <c r="T55" s="46">
        <f t="shared" si="4"/>
        <v>0</v>
      </c>
      <c r="U55" s="46">
        <f t="shared" si="5"/>
        <v>0</v>
      </c>
      <c r="V55" s="229">
        <v>0</v>
      </c>
      <c r="W55" s="46">
        <f t="shared" si="6"/>
        <v>0</v>
      </c>
      <c r="X55" s="46">
        <f t="shared" si="7"/>
        <v>0</v>
      </c>
    </row>
    <row r="56" spans="1:24" ht="30" customHeight="1" x14ac:dyDescent="0.35">
      <c r="A56" s="6">
        <v>3.11</v>
      </c>
      <c r="B56" s="400"/>
      <c r="C56" s="454" t="s">
        <v>12</v>
      </c>
      <c r="D56" s="404" t="s">
        <v>29</v>
      </c>
      <c r="E56" s="407" t="s">
        <v>71</v>
      </c>
      <c r="F56" s="2" t="s">
        <v>8</v>
      </c>
      <c r="G56" s="2" t="s">
        <v>9</v>
      </c>
      <c r="H56" s="2" t="s">
        <v>14</v>
      </c>
      <c r="I56" s="228"/>
      <c r="J56" s="229">
        <v>0</v>
      </c>
      <c r="K56" s="46">
        <f t="shared" si="8"/>
        <v>0</v>
      </c>
      <c r="L56" s="46">
        <f t="shared" si="9"/>
        <v>0</v>
      </c>
      <c r="M56" s="229">
        <v>0</v>
      </c>
      <c r="N56" s="46">
        <f t="shared" si="1"/>
        <v>0</v>
      </c>
      <c r="O56" s="46">
        <f t="shared" si="0"/>
        <v>0</v>
      </c>
      <c r="P56" s="229">
        <v>0</v>
      </c>
      <c r="Q56" s="46">
        <f t="shared" si="2"/>
        <v>0</v>
      </c>
      <c r="R56" s="46">
        <f t="shared" si="3"/>
        <v>0</v>
      </c>
      <c r="S56" s="229">
        <v>0</v>
      </c>
      <c r="T56" s="46">
        <f t="shared" si="4"/>
        <v>0</v>
      </c>
      <c r="U56" s="46">
        <f t="shared" si="5"/>
        <v>0</v>
      </c>
      <c r="V56" s="229">
        <v>0</v>
      </c>
      <c r="W56" s="46">
        <f t="shared" si="6"/>
        <v>0</v>
      </c>
      <c r="X56" s="46">
        <f t="shared" si="7"/>
        <v>0</v>
      </c>
    </row>
    <row r="57" spans="1:24" ht="30" customHeight="1" x14ac:dyDescent="0.35">
      <c r="A57" s="6">
        <v>3.12</v>
      </c>
      <c r="B57" s="400"/>
      <c r="C57" s="396"/>
      <c r="D57" s="442"/>
      <c r="E57" s="407"/>
      <c r="F57" s="2" t="s">
        <v>8</v>
      </c>
      <c r="G57" s="2" t="s">
        <v>10</v>
      </c>
      <c r="H57" s="2" t="s">
        <v>14</v>
      </c>
      <c r="I57" s="228"/>
      <c r="J57" s="229">
        <v>0</v>
      </c>
      <c r="K57" s="46">
        <f t="shared" si="8"/>
        <v>0</v>
      </c>
      <c r="L57" s="46">
        <f t="shared" si="9"/>
        <v>0</v>
      </c>
      <c r="M57" s="229">
        <v>0</v>
      </c>
      <c r="N57" s="46">
        <f t="shared" si="1"/>
        <v>0</v>
      </c>
      <c r="O57" s="46">
        <f t="shared" si="0"/>
        <v>0</v>
      </c>
      <c r="P57" s="229">
        <v>0</v>
      </c>
      <c r="Q57" s="46">
        <f t="shared" si="2"/>
        <v>0</v>
      </c>
      <c r="R57" s="46">
        <f t="shared" si="3"/>
        <v>0</v>
      </c>
      <c r="S57" s="229">
        <v>0</v>
      </c>
      <c r="T57" s="46">
        <f t="shared" si="4"/>
        <v>0</v>
      </c>
      <c r="U57" s="46">
        <f t="shared" si="5"/>
        <v>0</v>
      </c>
      <c r="V57" s="229">
        <v>0</v>
      </c>
      <c r="W57" s="46">
        <f t="shared" si="6"/>
        <v>0</v>
      </c>
      <c r="X57" s="46">
        <f t="shared" si="7"/>
        <v>0</v>
      </c>
    </row>
    <row r="58" spans="1:24" ht="30" customHeight="1" x14ac:dyDescent="0.35">
      <c r="A58" s="13">
        <v>3.13</v>
      </c>
      <c r="B58" s="400"/>
      <c r="C58" s="396"/>
      <c r="D58" s="442"/>
      <c r="E58" s="407"/>
      <c r="F58" s="2" t="s">
        <v>8</v>
      </c>
      <c r="G58" s="2" t="s">
        <v>15</v>
      </c>
      <c r="H58" s="2" t="s">
        <v>14</v>
      </c>
      <c r="I58" s="228"/>
      <c r="J58" s="229">
        <v>0</v>
      </c>
      <c r="K58" s="46">
        <f t="shared" si="8"/>
        <v>0</v>
      </c>
      <c r="L58" s="46">
        <f t="shared" si="9"/>
        <v>0</v>
      </c>
      <c r="M58" s="229">
        <v>0</v>
      </c>
      <c r="N58" s="46">
        <f t="shared" si="1"/>
        <v>0</v>
      </c>
      <c r="O58" s="46">
        <f t="shared" si="0"/>
        <v>0</v>
      </c>
      <c r="P58" s="229">
        <v>0</v>
      </c>
      <c r="Q58" s="46">
        <f t="shared" si="2"/>
        <v>0</v>
      </c>
      <c r="R58" s="46">
        <f t="shared" si="3"/>
        <v>0</v>
      </c>
      <c r="S58" s="229">
        <v>0</v>
      </c>
      <c r="T58" s="46">
        <f t="shared" si="4"/>
        <v>0</v>
      </c>
      <c r="U58" s="46">
        <f t="shared" si="5"/>
        <v>0</v>
      </c>
      <c r="V58" s="229">
        <v>0</v>
      </c>
      <c r="W58" s="46">
        <f t="shared" si="6"/>
        <v>0</v>
      </c>
      <c r="X58" s="46">
        <f t="shared" si="7"/>
        <v>0</v>
      </c>
    </row>
    <row r="59" spans="1:24" s="110" customFormat="1" ht="30" customHeight="1" x14ac:dyDescent="0.35">
      <c r="A59" s="124">
        <v>3.14</v>
      </c>
      <c r="B59" s="400"/>
      <c r="C59" s="396"/>
      <c r="D59" s="442"/>
      <c r="E59" s="407"/>
      <c r="F59" s="108" t="s">
        <v>28</v>
      </c>
      <c r="G59" s="109" t="s">
        <v>9</v>
      </c>
      <c r="H59" s="109" t="s">
        <v>14</v>
      </c>
      <c r="I59" s="228"/>
      <c r="J59" s="229">
        <v>0</v>
      </c>
      <c r="K59" s="46">
        <f t="shared" si="8"/>
        <v>0</v>
      </c>
      <c r="L59" s="46">
        <f t="shared" si="9"/>
        <v>0</v>
      </c>
      <c r="M59" s="229">
        <v>0</v>
      </c>
      <c r="N59" s="46">
        <f t="shared" si="1"/>
        <v>0</v>
      </c>
      <c r="O59" s="46">
        <f t="shared" si="0"/>
        <v>0</v>
      </c>
      <c r="P59" s="229">
        <v>0</v>
      </c>
      <c r="Q59" s="46">
        <f t="shared" si="2"/>
        <v>0</v>
      </c>
      <c r="R59" s="46">
        <f t="shared" si="3"/>
        <v>0</v>
      </c>
      <c r="S59" s="229">
        <v>0</v>
      </c>
      <c r="T59" s="46">
        <f t="shared" si="4"/>
        <v>0</v>
      </c>
      <c r="U59" s="46">
        <f t="shared" si="5"/>
        <v>0</v>
      </c>
      <c r="V59" s="229">
        <v>0</v>
      </c>
      <c r="W59" s="46">
        <f t="shared" si="6"/>
        <v>0</v>
      </c>
      <c r="X59" s="46">
        <f t="shared" si="7"/>
        <v>0</v>
      </c>
    </row>
    <row r="60" spans="1:24" ht="30" customHeight="1" x14ac:dyDescent="0.35">
      <c r="A60" s="124">
        <v>3.15</v>
      </c>
      <c r="B60" s="400"/>
      <c r="C60" s="396"/>
      <c r="D60" s="442"/>
      <c r="E60" s="407"/>
      <c r="F60" s="108" t="s">
        <v>28</v>
      </c>
      <c r="G60" s="109" t="s">
        <v>10</v>
      </c>
      <c r="H60" s="109" t="s">
        <v>14</v>
      </c>
      <c r="I60" s="228"/>
      <c r="J60" s="229">
        <v>0</v>
      </c>
      <c r="K60" s="46">
        <f t="shared" si="8"/>
        <v>0</v>
      </c>
      <c r="L60" s="46">
        <f t="shared" si="9"/>
        <v>0</v>
      </c>
      <c r="M60" s="229">
        <v>0</v>
      </c>
      <c r="N60" s="46">
        <f t="shared" si="1"/>
        <v>0</v>
      </c>
      <c r="O60" s="46">
        <f t="shared" si="0"/>
        <v>0</v>
      </c>
      <c r="P60" s="229">
        <v>0</v>
      </c>
      <c r="Q60" s="46">
        <f t="shared" si="2"/>
        <v>0</v>
      </c>
      <c r="R60" s="46">
        <f t="shared" si="3"/>
        <v>0</v>
      </c>
      <c r="S60" s="229">
        <v>0</v>
      </c>
      <c r="T60" s="46">
        <f t="shared" si="4"/>
        <v>0</v>
      </c>
      <c r="U60" s="46">
        <f t="shared" si="5"/>
        <v>0</v>
      </c>
      <c r="V60" s="229">
        <v>0</v>
      </c>
      <c r="W60" s="46">
        <f t="shared" si="6"/>
        <v>0</v>
      </c>
      <c r="X60" s="46">
        <f t="shared" si="7"/>
        <v>0</v>
      </c>
    </row>
    <row r="61" spans="1:24" ht="30" customHeight="1" x14ac:dyDescent="0.35">
      <c r="A61" s="13">
        <v>3.16</v>
      </c>
      <c r="B61" s="400"/>
      <c r="C61" s="396"/>
      <c r="D61" s="443"/>
      <c r="E61" s="407"/>
      <c r="F61" s="10" t="s">
        <v>28</v>
      </c>
      <c r="G61" s="2" t="s">
        <v>11</v>
      </c>
      <c r="H61" s="2" t="s">
        <v>14</v>
      </c>
      <c r="I61" s="228"/>
      <c r="J61" s="229">
        <v>0</v>
      </c>
      <c r="K61" s="46">
        <f t="shared" si="8"/>
        <v>0</v>
      </c>
      <c r="L61" s="46">
        <f t="shared" si="9"/>
        <v>0</v>
      </c>
      <c r="M61" s="229">
        <v>0</v>
      </c>
      <c r="N61" s="46">
        <f t="shared" si="1"/>
        <v>0</v>
      </c>
      <c r="O61" s="46">
        <f t="shared" si="0"/>
        <v>0</v>
      </c>
      <c r="P61" s="229">
        <v>0</v>
      </c>
      <c r="Q61" s="46">
        <f t="shared" si="2"/>
        <v>0</v>
      </c>
      <c r="R61" s="46">
        <f t="shared" si="3"/>
        <v>0</v>
      </c>
      <c r="S61" s="229">
        <v>0</v>
      </c>
      <c r="T61" s="46">
        <f t="shared" si="4"/>
        <v>0</v>
      </c>
      <c r="U61" s="46">
        <f t="shared" si="5"/>
        <v>0</v>
      </c>
      <c r="V61" s="229">
        <v>0</v>
      </c>
      <c r="W61" s="46">
        <f t="shared" si="6"/>
        <v>0</v>
      </c>
      <c r="X61" s="46">
        <f t="shared" si="7"/>
        <v>0</v>
      </c>
    </row>
    <row r="62" spans="1:24" ht="30" customHeight="1" x14ac:dyDescent="0.35">
      <c r="A62" s="6">
        <v>3.17</v>
      </c>
      <c r="B62" s="400"/>
      <c r="C62" s="396"/>
      <c r="D62" s="404" t="s">
        <v>27</v>
      </c>
      <c r="E62" s="441" t="s">
        <v>26</v>
      </c>
      <c r="F62" s="10" t="s">
        <v>28</v>
      </c>
      <c r="G62" s="2" t="s">
        <v>9</v>
      </c>
      <c r="H62" s="2" t="s">
        <v>14</v>
      </c>
      <c r="I62" s="228"/>
      <c r="J62" s="229">
        <v>0</v>
      </c>
      <c r="K62" s="46">
        <f t="shared" si="8"/>
        <v>0</v>
      </c>
      <c r="L62" s="46">
        <f t="shared" si="9"/>
        <v>0</v>
      </c>
      <c r="M62" s="229">
        <v>0</v>
      </c>
      <c r="N62" s="46">
        <f t="shared" si="1"/>
        <v>0</v>
      </c>
      <c r="O62" s="46">
        <f t="shared" si="0"/>
        <v>0</v>
      </c>
      <c r="P62" s="229">
        <v>0</v>
      </c>
      <c r="Q62" s="46">
        <f t="shared" si="2"/>
        <v>0</v>
      </c>
      <c r="R62" s="46">
        <f t="shared" si="3"/>
        <v>0</v>
      </c>
      <c r="S62" s="229">
        <v>0</v>
      </c>
      <c r="T62" s="46">
        <f t="shared" si="4"/>
        <v>0</v>
      </c>
      <c r="U62" s="46">
        <f t="shared" si="5"/>
        <v>0</v>
      </c>
      <c r="V62" s="229">
        <v>0</v>
      </c>
      <c r="W62" s="46">
        <f t="shared" si="6"/>
        <v>0</v>
      </c>
      <c r="X62" s="46">
        <f t="shared" si="7"/>
        <v>0</v>
      </c>
    </row>
    <row r="63" spans="1:24" ht="30" customHeight="1" x14ac:dyDescent="0.35">
      <c r="A63" s="6">
        <v>3.18</v>
      </c>
      <c r="B63" s="400"/>
      <c r="C63" s="396"/>
      <c r="D63" s="400"/>
      <c r="E63" s="442"/>
      <c r="F63" s="10" t="s">
        <v>28</v>
      </c>
      <c r="G63" s="2" t="s">
        <v>10</v>
      </c>
      <c r="H63" s="2" t="s">
        <v>14</v>
      </c>
      <c r="I63" s="228"/>
      <c r="J63" s="229">
        <v>0</v>
      </c>
      <c r="K63" s="46">
        <f t="shared" si="8"/>
        <v>0</v>
      </c>
      <c r="L63" s="46">
        <f t="shared" si="9"/>
        <v>0</v>
      </c>
      <c r="M63" s="229">
        <v>0</v>
      </c>
      <c r="N63" s="46">
        <f t="shared" si="1"/>
        <v>0</v>
      </c>
      <c r="O63" s="46">
        <f t="shared" si="0"/>
        <v>0</v>
      </c>
      <c r="P63" s="229">
        <v>0</v>
      </c>
      <c r="Q63" s="46">
        <f t="shared" si="2"/>
        <v>0</v>
      </c>
      <c r="R63" s="46">
        <f t="shared" si="3"/>
        <v>0</v>
      </c>
      <c r="S63" s="229">
        <v>0</v>
      </c>
      <c r="T63" s="46">
        <f t="shared" si="4"/>
        <v>0</v>
      </c>
      <c r="U63" s="46">
        <f t="shared" si="5"/>
        <v>0</v>
      </c>
      <c r="V63" s="229">
        <v>0</v>
      </c>
      <c r="W63" s="46">
        <f t="shared" si="6"/>
        <v>0</v>
      </c>
      <c r="X63" s="46">
        <f t="shared" si="7"/>
        <v>0</v>
      </c>
    </row>
    <row r="64" spans="1:24" ht="30" customHeight="1" thickBot="1" x14ac:dyDescent="0.4">
      <c r="A64" s="13">
        <v>3.19</v>
      </c>
      <c r="B64" s="400"/>
      <c r="C64" s="396"/>
      <c r="D64" s="400"/>
      <c r="E64" s="442"/>
      <c r="F64" s="10" t="s">
        <v>28</v>
      </c>
      <c r="G64" s="2" t="s">
        <v>15</v>
      </c>
      <c r="H64" s="2" t="s">
        <v>14</v>
      </c>
      <c r="I64" s="228"/>
      <c r="J64" s="229">
        <v>0</v>
      </c>
      <c r="K64" s="46">
        <f t="shared" si="8"/>
        <v>0</v>
      </c>
      <c r="L64" s="46">
        <f t="shared" si="9"/>
        <v>0</v>
      </c>
      <c r="M64" s="229">
        <v>0</v>
      </c>
      <c r="N64" s="46">
        <f t="shared" si="1"/>
        <v>0</v>
      </c>
      <c r="O64" s="46">
        <f t="shared" si="0"/>
        <v>0</v>
      </c>
      <c r="P64" s="229">
        <v>0</v>
      </c>
      <c r="Q64" s="46">
        <f t="shared" si="2"/>
        <v>0</v>
      </c>
      <c r="R64" s="46">
        <f t="shared" si="3"/>
        <v>0</v>
      </c>
      <c r="S64" s="229">
        <v>0</v>
      </c>
      <c r="T64" s="46">
        <f t="shared" si="4"/>
        <v>0</v>
      </c>
      <c r="U64" s="46">
        <f t="shared" si="5"/>
        <v>0</v>
      </c>
      <c r="V64" s="229">
        <v>0</v>
      </c>
      <c r="W64" s="46">
        <f t="shared" si="6"/>
        <v>0</v>
      </c>
      <c r="X64" s="46">
        <f t="shared" si="7"/>
        <v>0</v>
      </c>
    </row>
    <row r="65" spans="1:24" ht="30" customHeight="1" thickTop="1" x14ac:dyDescent="0.35">
      <c r="A65" s="4">
        <v>4.0999999999999996</v>
      </c>
      <c r="B65" s="399" t="s">
        <v>220</v>
      </c>
      <c r="C65" s="394" t="s">
        <v>26</v>
      </c>
      <c r="D65" s="399" t="s">
        <v>29</v>
      </c>
      <c r="E65" s="399" t="s">
        <v>71</v>
      </c>
      <c r="F65" s="5" t="s">
        <v>8</v>
      </c>
      <c r="G65" s="5" t="s">
        <v>9</v>
      </c>
      <c r="H65" s="5" t="s">
        <v>14</v>
      </c>
      <c r="I65" s="244"/>
      <c r="J65" s="245">
        <v>0</v>
      </c>
      <c r="K65" s="41">
        <f t="shared" si="8"/>
        <v>0</v>
      </c>
      <c r="L65" s="41">
        <f t="shared" si="9"/>
        <v>0</v>
      </c>
      <c r="M65" s="245">
        <v>0</v>
      </c>
      <c r="N65" s="41">
        <f t="shared" si="1"/>
        <v>0</v>
      </c>
      <c r="O65" s="41">
        <f t="shared" si="0"/>
        <v>0</v>
      </c>
      <c r="P65" s="245">
        <v>0</v>
      </c>
      <c r="Q65" s="41">
        <f t="shared" si="2"/>
        <v>0</v>
      </c>
      <c r="R65" s="41">
        <f t="shared" si="3"/>
        <v>0</v>
      </c>
      <c r="S65" s="245">
        <v>0</v>
      </c>
      <c r="T65" s="41">
        <f t="shared" si="4"/>
        <v>0</v>
      </c>
      <c r="U65" s="41">
        <f t="shared" si="5"/>
        <v>0</v>
      </c>
      <c r="V65" s="245">
        <v>0</v>
      </c>
      <c r="W65" s="41">
        <f t="shared" si="6"/>
        <v>0</v>
      </c>
      <c r="X65" s="41">
        <f t="shared" si="7"/>
        <v>0</v>
      </c>
    </row>
    <row r="66" spans="1:24" ht="30" customHeight="1" x14ac:dyDescent="0.35">
      <c r="A66" s="6">
        <v>4.2</v>
      </c>
      <c r="B66" s="400"/>
      <c r="C66" s="396"/>
      <c r="D66" s="400"/>
      <c r="E66" s="400"/>
      <c r="F66" s="2" t="s">
        <v>8</v>
      </c>
      <c r="G66" s="2" t="s">
        <v>10</v>
      </c>
      <c r="H66" s="2" t="s">
        <v>14</v>
      </c>
      <c r="I66" s="228"/>
      <c r="J66" s="229">
        <v>0</v>
      </c>
      <c r="K66" s="46">
        <f t="shared" si="8"/>
        <v>0</v>
      </c>
      <c r="L66" s="46">
        <f t="shared" si="9"/>
        <v>0</v>
      </c>
      <c r="M66" s="229">
        <v>0</v>
      </c>
      <c r="N66" s="46">
        <f t="shared" si="1"/>
        <v>0</v>
      </c>
      <c r="O66" s="46">
        <f t="shared" si="0"/>
        <v>0</v>
      </c>
      <c r="P66" s="229">
        <v>0</v>
      </c>
      <c r="Q66" s="46">
        <f t="shared" si="2"/>
        <v>0</v>
      </c>
      <c r="R66" s="46">
        <f t="shared" si="3"/>
        <v>0</v>
      </c>
      <c r="S66" s="229">
        <v>0</v>
      </c>
      <c r="T66" s="46">
        <f t="shared" si="4"/>
        <v>0</v>
      </c>
      <c r="U66" s="46">
        <f t="shared" si="5"/>
        <v>0</v>
      </c>
      <c r="V66" s="229">
        <v>0</v>
      </c>
      <c r="W66" s="46">
        <f t="shared" si="6"/>
        <v>0</v>
      </c>
      <c r="X66" s="46">
        <f t="shared" si="7"/>
        <v>0</v>
      </c>
    </row>
    <row r="67" spans="1:24" ht="30" customHeight="1" x14ac:dyDescent="0.35">
      <c r="A67" s="6">
        <v>4.3</v>
      </c>
      <c r="B67" s="400"/>
      <c r="C67" s="396"/>
      <c r="D67" s="400"/>
      <c r="E67" s="400"/>
      <c r="F67" s="2" t="s">
        <v>8</v>
      </c>
      <c r="G67" s="2" t="s">
        <v>15</v>
      </c>
      <c r="H67" s="2" t="s">
        <v>14</v>
      </c>
      <c r="I67" s="228"/>
      <c r="J67" s="229">
        <v>0</v>
      </c>
      <c r="K67" s="46">
        <f t="shared" si="8"/>
        <v>0</v>
      </c>
      <c r="L67" s="46">
        <f t="shared" si="9"/>
        <v>0</v>
      </c>
      <c r="M67" s="229">
        <v>0</v>
      </c>
      <c r="N67" s="46">
        <f t="shared" si="1"/>
        <v>0</v>
      </c>
      <c r="O67" s="46">
        <f t="shared" si="0"/>
        <v>0</v>
      </c>
      <c r="P67" s="229">
        <v>0</v>
      </c>
      <c r="Q67" s="46">
        <f t="shared" si="2"/>
        <v>0</v>
      </c>
      <c r="R67" s="46">
        <f t="shared" si="3"/>
        <v>0</v>
      </c>
      <c r="S67" s="229">
        <v>0</v>
      </c>
      <c r="T67" s="46">
        <f t="shared" si="4"/>
        <v>0</v>
      </c>
      <c r="U67" s="46">
        <f t="shared" si="5"/>
        <v>0</v>
      </c>
      <c r="V67" s="229">
        <v>0</v>
      </c>
      <c r="W67" s="46">
        <f t="shared" si="6"/>
        <v>0</v>
      </c>
      <c r="X67" s="46">
        <f t="shared" si="7"/>
        <v>0</v>
      </c>
    </row>
    <row r="68" spans="1:24" ht="30" customHeight="1" x14ac:dyDescent="0.35">
      <c r="A68" s="16">
        <v>4.4000000000000004</v>
      </c>
      <c r="B68" s="400"/>
      <c r="C68" s="396"/>
      <c r="D68" s="400"/>
      <c r="E68" s="400"/>
      <c r="F68" s="10" t="s">
        <v>28</v>
      </c>
      <c r="G68" s="2" t="s">
        <v>9</v>
      </c>
      <c r="H68" s="2" t="s">
        <v>14</v>
      </c>
      <c r="I68" s="228"/>
      <c r="J68" s="229">
        <v>0</v>
      </c>
      <c r="K68" s="46">
        <f t="shared" si="8"/>
        <v>0</v>
      </c>
      <c r="L68" s="46">
        <f t="shared" si="9"/>
        <v>0</v>
      </c>
      <c r="M68" s="229">
        <v>0</v>
      </c>
      <c r="N68" s="46">
        <f t="shared" si="1"/>
        <v>0</v>
      </c>
      <c r="O68" s="46">
        <f t="shared" si="0"/>
        <v>0</v>
      </c>
      <c r="P68" s="229">
        <v>0</v>
      </c>
      <c r="Q68" s="46">
        <f t="shared" si="2"/>
        <v>0</v>
      </c>
      <c r="R68" s="46">
        <f t="shared" si="3"/>
        <v>0</v>
      </c>
      <c r="S68" s="229">
        <v>0</v>
      </c>
      <c r="T68" s="46">
        <f t="shared" si="4"/>
        <v>0</v>
      </c>
      <c r="U68" s="46">
        <f t="shared" si="5"/>
        <v>0</v>
      </c>
      <c r="V68" s="229">
        <v>0</v>
      </c>
      <c r="W68" s="46">
        <f t="shared" si="6"/>
        <v>0</v>
      </c>
      <c r="X68" s="46">
        <f t="shared" si="7"/>
        <v>0</v>
      </c>
    </row>
    <row r="69" spans="1:24" ht="30" customHeight="1" x14ac:dyDescent="0.35">
      <c r="A69" s="6">
        <v>4.5</v>
      </c>
      <c r="B69" s="400"/>
      <c r="C69" s="396"/>
      <c r="D69" s="400"/>
      <c r="E69" s="400"/>
      <c r="F69" s="10" t="s">
        <v>28</v>
      </c>
      <c r="G69" s="2" t="s">
        <v>10</v>
      </c>
      <c r="H69" s="2" t="s">
        <v>14</v>
      </c>
      <c r="I69" s="228"/>
      <c r="J69" s="229">
        <v>0</v>
      </c>
      <c r="K69" s="46">
        <f t="shared" si="8"/>
        <v>0</v>
      </c>
      <c r="L69" s="46">
        <f t="shared" si="9"/>
        <v>0</v>
      </c>
      <c r="M69" s="229">
        <v>0</v>
      </c>
      <c r="N69" s="46">
        <f t="shared" si="1"/>
        <v>0</v>
      </c>
      <c r="O69" s="46">
        <f t="shared" si="0"/>
        <v>0</v>
      </c>
      <c r="P69" s="229">
        <v>0</v>
      </c>
      <c r="Q69" s="46">
        <f t="shared" si="2"/>
        <v>0</v>
      </c>
      <c r="R69" s="46">
        <f t="shared" si="3"/>
        <v>0</v>
      </c>
      <c r="S69" s="229">
        <v>0</v>
      </c>
      <c r="T69" s="46">
        <f t="shared" si="4"/>
        <v>0</v>
      </c>
      <c r="U69" s="46">
        <f t="shared" si="5"/>
        <v>0</v>
      </c>
      <c r="V69" s="229">
        <v>0</v>
      </c>
      <c r="W69" s="46">
        <f t="shared" si="6"/>
        <v>0</v>
      </c>
      <c r="X69" s="46">
        <f t="shared" si="7"/>
        <v>0</v>
      </c>
    </row>
    <row r="70" spans="1:24" ht="30" customHeight="1" x14ac:dyDescent="0.35">
      <c r="A70" s="6">
        <v>4.5999999999999996</v>
      </c>
      <c r="B70" s="400"/>
      <c r="C70" s="396"/>
      <c r="D70" s="405"/>
      <c r="E70" s="405"/>
      <c r="F70" s="10" t="s">
        <v>28</v>
      </c>
      <c r="G70" s="2" t="s">
        <v>15</v>
      </c>
      <c r="H70" s="2" t="s">
        <v>14</v>
      </c>
      <c r="I70" s="228"/>
      <c r="J70" s="229">
        <v>0</v>
      </c>
      <c r="K70" s="46">
        <f t="shared" si="8"/>
        <v>0</v>
      </c>
      <c r="L70" s="46">
        <f t="shared" si="9"/>
        <v>0</v>
      </c>
      <c r="M70" s="229">
        <v>0</v>
      </c>
      <c r="N70" s="46">
        <f t="shared" ref="N70:N128" si="10">+I70*(M70)</f>
        <v>0</v>
      </c>
      <c r="O70" s="46">
        <f t="shared" ref="O70:O128" si="11">SUM(I70)-N70</f>
        <v>0</v>
      </c>
      <c r="P70" s="229">
        <v>0</v>
      </c>
      <c r="Q70" s="46">
        <f t="shared" ref="Q70:Q128" si="12">+I70*(P70)</f>
        <v>0</v>
      </c>
      <c r="R70" s="46">
        <f t="shared" ref="R70:R128" si="13">SUM(I70)-Q70</f>
        <v>0</v>
      </c>
      <c r="S70" s="229">
        <v>0</v>
      </c>
      <c r="T70" s="46">
        <f t="shared" ref="T70:T128" si="14">+I70*(S70)</f>
        <v>0</v>
      </c>
      <c r="U70" s="46">
        <f t="shared" ref="U70:U128" si="15">SUM(I70)-T70</f>
        <v>0</v>
      </c>
      <c r="V70" s="229">
        <v>0</v>
      </c>
      <c r="W70" s="46">
        <f t="shared" ref="W70:W128" si="16">+I70*(V70)</f>
        <v>0</v>
      </c>
      <c r="X70" s="46">
        <f t="shared" ref="X70:X128" si="17">SUM(I70)-W70</f>
        <v>0</v>
      </c>
    </row>
    <row r="71" spans="1:24" ht="30" customHeight="1" x14ac:dyDescent="0.35">
      <c r="A71" s="6">
        <v>4.7</v>
      </c>
      <c r="B71" s="400"/>
      <c r="C71" s="396"/>
      <c r="D71" s="404" t="s">
        <v>27</v>
      </c>
      <c r="E71" s="441" t="s">
        <v>26</v>
      </c>
      <c r="F71" s="10" t="s">
        <v>28</v>
      </c>
      <c r="G71" s="2" t="s">
        <v>9</v>
      </c>
      <c r="H71" s="2" t="s">
        <v>14</v>
      </c>
      <c r="I71" s="228"/>
      <c r="J71" s="229">
        <v>0</v>
      </c>
      <c r="K71" s="46">
        <f t="shared" ref="K71:K129" si="18">+I71*(J71)</f>
        <v>0</v>
      </c>
      <c r="L71" s="46">
        <f t="shared" ref="L71:L129" si="19">SUM(I71)-K71</f>
        <v>0</v>
      </c>
      <c r="M71" s="229">
        <v>0</v>
      </c>
      <c r="N71" s="46">
        <f t="shared" si="10"/>
        <v>0</v>
      </c>
      <c r="O71" s="46">
        <f t="shared" si="11"/>
        <v>0</v>
      </c>
      <c r="P71" s="229">
        <v>0</v>
      </c>
      <c r="Q71" s="46">
        <f t="shared" si="12"/>
        <v>0</v>
      </c>
      <c r="R71" s="46">
        <f t="shared" si="13"/>
        <v>0</v>
      </c>
      <c r="S71" s="229">
        <v>0</v>
      </c>
      <c r="T71" s="46">
        <f t="shared" si="14"/>
        <v>0</v>
      </c>
      <c r="U71" s="46">
        <f t="shared" si="15"/>
        <v>0</v>
      </c>
      <c r="V71" s="229">
        <v>0</v>
      </c>
      <c r="W71" s="46">
        <f t="shared" si="16"/>
        <v>0</v>
      </c>
      <c r="X71" s="46">
        <f t="shared" si="17"/>
        <v>0</v>
      </c>
    </row>
    <row r="72" spans="1:24" ht="30" customHeight="1" x14ac:dyDescent="0.35">
      <c r="A72" s="16">
        <v>4.8</v>
      </c>
      <c r="B72" s="400"/>
      <c r="C72" s="396"/>
      <c r="D72" s="400"/>
      <c r="E72" s="442"/>
      <c r="F72" s="10" t="s">
        <v>28</v>
      </c>
      <c r="G72" s="2" t="s">
        <v>10</v>
      </c>
      <c r="H72" s="2" t="s">
        <v>14</v>
      </c>
      <c r="I72" s="228"/>
      <c r="J72" s="229">
        <v>0</v>
      </c>
      <c r="K72" s="46">
        <f t="shared" si="18"/>
        <v>0</v>
      </c>
      <c r="L72" s="46">
        <f t="shared" si="19"/>
        <v>0</v>
      </c>
      <c r="M72" s="229">
        <v>0</v>
      </c>
      <c r="N72" s="46">
        <f t="shared" si="10"/>
        <v>0</v>
      </c>
      <c r="O72" s="46">
        <f t="shared" si="11"/>
        <v>0</v>
      </c>
      <c r="P72" s="229">
        <v>0</v>
      </c>
      <c r="Q72" s="46">
        <f t="shared" si="12"/>
        <v>0</v>
      </c>
      <c r="R72" s="46">
        <f t="shared" si="13"/>
        <v>0</v>
      </c>
      <c r="S72" s="229">
        <v>0</v>
      </c>
      <c r="T72" s="46">
        <f t="shared" si="14"/>
        <v>0</v>
      </c>
      <c r="U72" s="46">
        <f t="shared" si="15"/>
        <v>0</v>
      </c>
      <c r="V72" s="229">
        <v>0</v>
      </c>
      <c r="W72" s="46">
        <f t="shared" si="16"/>
        <v>0</v>
      </c>
      <c r="X72" s="46">
        <f t="shared" si="17"/>
        <v>0</v>
      </c>
    </row>
    <row r="73" spans="1:24" ht="30" customHeight="1" thickBot="1" x14ac:dyDescent="0.4">
      <c r="A73" s="6">
        <v>4.9000000000000004</v>
      </c>
      <c r="B73" s="400"/>
      <c r="C73" s="396"/>
      <c r="D73" s="400"/>
      <c r="E73" s="442"/>
      <c r="F73" s="10" t="s">
        <v>28</v>
      </c>
      <c r="G73" s="2" t="s">
        <v>15</v>
      </c>
      <c r="H73" s="2" t="s">
        <v>14</v>
      </c>
      <c r="I73" s="228"/>
      <c r="J73" s="229">
        <v>0</v>
      </c>
      <c r="K73" s="46">
        <f t="shared" si="18"/>
        <v>0</v>
      </c>
      <c r="L73" s="46">
        <f t="shared" si="19"/>
        <v>0</v>
      </c>
      <c r="M73" s="229">
        <v>0</v>
      </c>
      <c r="N73" s="46">
        <f t="shared" si="10"/>
        <v>0</v>
      </c>
      <c r="O73" s="46">
        <f t="shared" si="11"/>
        <v>0</v>
      </c>
      <c r="P73" s="229">
        <v>0</v>
      </c>
      <c r="Q73" s="46">
        <f t="shared" si="12"/>
        <v>0</v>
      </c>
      <c r="R73" s="46">
        <f t="shared" si="13"/>
        <v>0</v>
      </c>
      <c r="S73" s="229">
        <v>0</v>
      </c>
      <c r="T73" s="46">
        <f t="shared" si="14"/>
        <v>0</v>
      </c>
      <c r="U73" s="46">
        <f t="shared" si="15"/>
        <v>0</v>
      </c>
      <c r="V73" s="229">
        <v>0</v>
      </c>
      <c r="W73" s="46">
        <f t="shared" si="16"/>
        <v>0</v>
      </c>
      <c r="X73" s="46">
        <f t="shared" si="17"/>
        <v>0</v>
      </c>
    </row>
    <row r="74" spans="1:24" ht="30" customHeight="1" thickTop="1" x14ac:dyDescent="0.35">
      <c r="A74" s="4">
        <v>5.0999999999999996</v>
      </c>
      <c r="B74" s="399" t="s">
        <v>33</v>
      </c>
      <c r="C74" s="394" t="s">
        <v>4</v>
      </c>
      <c r="D74" s="399" t="s">
        <v>29</v>
      </c>
      <c r="E74" s="399" t="s">
        <v>71</v>
      </c>
      <c r="F74" s="5" t="s">
        <v>8</v>
      </c>
      <c r="G74" s="5" t="s">
        <v>9</v>
      </c>
      <c r="H74" s="5" t="s">
        <v>14</v>
      </c>
      <c r="I74" s="244"/>
      <c r="J74" s="245">
        <v>0</v>
      </c>
      <c r="K74" s="41">
        <f t="shared" si="18"/>
        <v>0</v>
      </c>
      <c r="L74" s="41">
        <f t="shared" si="19"/>
        <v>0</v>
      </c>
      <c r="M74" s="245">
        <v>0</v>
      </c>
      <c r="N74" s="41">
        <f t="shared" si="10"/>
        <v>0</v>
      </c>
      <c r="O74" s="41">
        <f t="shared" si="11"/>
        <v>0</v>
      </c>
      <c r="P74" s="245">
        <v>0</v>
      </c>
      <c r="Q74" s="41">
        <f t="shared" si="12"/>
        <v>0</v>
      </c>
      <c r="R74" s="41">
        <f t="shared" si="13"/>
        <v>0</v>
      </c>
      <c r="S74" s="245">
        <v>0</v>
      </c>
      <c r="T74" s="41">
        <f t="shared" si="14"/>
        <v>0</v>
      </c>
      <c r="U74" s="41">
        <f t="shared" si="15"/>
        <v>0</v>
      </c>
      <c r="V74" s="245">
        <v>0</v>
      </c>
      <c r="W74" s="41">
        <f t="shared" si="16"/>
        <v>0</v>
      </c>
      <c r="X74" s="41">
        <f t="shared" si="17"/>
        <v>0</v>
      </c>
    </row>
    <row r="75" spans="1:24" ht="30" customHeight="1" x14ac:dyDescent="0.35">
      <c r="A75" s="6">
        <v>5.2</v>
      </c>
      <c r="B75" s="400"/>
      <c r="C75" s="396"/>
      <c r="D75" s="400"/>
      <c r="E75" s="400"/>
      <c r="F75" s="2" t="s">
        <v>8</v>
      </c>
      <c r="G75" s="2" t="s">
        <v>10</v>
      </c>
      <c r="H75" s="2" t="s">
        <v>14</v>
      </c>
      <c r="I75" s="228"/>
      <c r="J75" s="229">
        <v>0</v>
      </c>
      <c r="K75" s="46">
        <f t="shared" si="18"/>
        <v>0</v>
      </c>
      <c r="L75" s="46">
        <f t="shared" si="19"/>
        <v>0</v>
      </c>
      <c r="M75" s="229">
        <v>0</v>
      </c>
      <c r="N75" s="46">
        <f t="shared" si="10"/>
        <v>0</v>
      </c>
      <c r="O75" s="46">
        <f t="shared" si="11"/>
        <v>0</v>
      </c>
      <c r="P75" s="229">
        <v>0</v>
      </c>
      <c r="Q75" s="46">
        <f t="shared" si="12"/>
        <v>0</v>
      </c>
      <c r="R75" s="46">
        <f t="shared" si="13"/>
        <v>0</v>
      </c>
      <c r="S75" s="229">
        <v>0</v>
      </c>
      <c r="T75" s="46">
        <f t="shared" si="14"/>
        <v>0</v>
      </c>
      <c r="U75" s="46">
        <f t="shared" si="15"/>
        <v>0</v>
      </c>
      <c r="V75" s="229">
        <v>0</v>
      </c>
      <c r="W75" s="46">
        <f t="shared" si="16"/>
        <v>0</v>
      </c>
      <c r="X75" s="46">
        <f t="shared" si="17"/>
        <v>0</v>
      </c>
    </row>
    <row r="76" spans="1:24" ht="30" customHeight="1" x14ac:dyDescent="0.35">
      <c r="A76" s="6">
        <v>5.3</v>
      </c>
      <c r="B76" s="400"/>
      <c r="C76" s="396"/>
      <c r="D76" s="400"/>
      <c r="E76" s="400"/>
      <c r="F76" s="2" t="s">
        <v>8</v>
      </c>
      <c r="G76" s="2" t="s">
        <v>15</v>
      </c>
      <c r="H76" s="2" t="s">
        <v>14</v>
      </c>
      <c r="I76" s="228"/>
      <c r="J76" s="229">
        <v>0</v>
      </c>
      <c r="K76" s="46">
        <f t="shared" si="18"/>
        <v>0</v>
      </c>
      <c r="L76" s="46">
        <f t="shared" si="19"/>
        <v>0</v>
      </c>
      <c r="M76" s="229">
        <v>0</v>
      </c>
      <c r="N76" s="46">
        <f t="shared" si="10"/>
        <v>0</v>
      </c>
      <c r="O76" s="46">
        <f t="shared" si="11"/>
        <v>0</v>
      </c>
      <c r="P76" s="229">
        <v>0</v>
      </c>
      <c r="Q76" s="46">
        <f t="shared" si="12"/>
        <v>0</v>
      </c>
      <c r="R76" s="46">
        <f t="shared" si="13"/>
        <v>0</v>
      </c>
      <c r="S76" s="229">
        <v>0</v>
      </c>
      <c r="T76" s="46">
        <f t="shared" si="14"/>
        <v>0</v>
      </c>
      <c r="U76" s="46">
        <f t="shared" si="15"/>
        <v>0</v>
      </c>
      <c r="V76" s="229">
        <v>0</v>
      </c>
      <c r="W76" s="46">
        <f t="shared" si="16"/>
        <v>0</v>
      </c>
      <c r="X76" s="46">
        <f t="shared" si="17"/>
        <v>0</v>
      </c>
    </row>
    <row r="77" spans="1:24" ht="30" customHeight="1" x14ac:dyDescent="0.35">
      <c r="A77" s="6">
        <v>5.4</v>
      </c>
      <c r="B77" s="400"/>
      <c r="C77" s="396"/>
      <c r="D77" s="400"/>
      <c r="E77" s="400"/>
      <c r="F77" s="10" t="s">
        <v>28</v>
      </c>
      <c r="G77" s="2" t="s">
        <v>9</v>
      </c>
      <c r="H77" s="2" t="s">
        <v>14</v>
      </c>
      <c r="I77" s="228"/>
      <c r="J77" s="229">
        <v>0</v>
      </c>
      <c r="K77" s="46">
        <f t="shared" si="18"/>
        <v>0</v>
      </c>
      <c r="L77" s="46">
        <f t="shared" si="19"/>
        <v>0</v>
      </c>
      <c r="M77" s="229">
        <v>0</v>
      </c>
      <c r="N77" s="46">
        <f t="shared" si="10"/>
        <v>0</v>
      </c>
      <c r="O77" s="46">
        <f t="shared" si="11"/>
        <v>0</v>
      </c>
      <c r="P77" s="229">
        <v>0</v>
      </c>
      <c r="Q77" s="46">
        <f t="shared" si="12"/>
        <v>0</v>
      </c>
      <c r="R77" s="46">
        <f t="shared" si="13"/>
        <v>0</v>
      </c>
      <c r="S77" s="229">
        <v>0</v>
      </c>
      <c r="T77" s="46">
        <f t="shared" si="14"/>
        <v>0</v>
      </c>
      <c r="U77" s="46">
        <f t="shared" si="15"/>
        <v>0</v>
      </c>
      <c r="V77" s="229">
        <v>0</v>
      </c>
      <c r="W77" s="46">
        <f t="shared" si="16"/>
        <v>0</v>
      </c>
      <c r="X77" s="46">
        <f t="shared" si="17"/>
        <v>0</v>
      </c>
    </row>
    <row r="78" spans="1:24" ht="30" customHeight="1" x14ac:dyDescent="0.35">
      <c r="A78" s="6">
        <v>5.5</v>
      </c>
      <c r="B78" s="400"/>
      <c r="C78" s="396"/>
      <c r="D78" s="400"/>
      <c r="E78" s="400"/>
      <c r="F78" s="10" t="s">
        <v>28</v>
      </c>
      <c r="G78" s="2" t="s">
        <v>10</v>
      </c>
      <c r="H78" s="2" t="s">
        <v>14</v>
      </c>
      <c r="I78" s="228"/>
      <c r="J78" s="229">
        <v>0</v>
      </c>
      <c r="K78" s="46">
        <f t="shared" si="18"/>
        <v>0</v>
      </c>
      <c r="L78" s="46">
        <f t="shared" si="19"/>
        <v>0</v>
      </c>
      <c r="M78" s="229">
        <v>0</v>
      </c>
      <c r="N78" s="46">
        <f t="shared" si="10"/>
        <v>0</v>
      </c>
      <c r="O78" s="46">
        <f t="shared" si="11"/>
        <v>0</v>
      </c>
      <c r="P78" s="229">
        <v>0</v>
      </c>
      <c r="Q78" s="46">
        <f t="shared" si="12"/>
        <v>0</v>
      </c>
      <c r="R78" s="46">
        <f t="shared" si="13"/>
        <v>0</v>
      </c>
      <c r="S78" s="229">
        <v>0</v>
      </c>
      <c r="T78" s="46">
        <f t="shared" si="14"/>
        <v>0</v>
      </c>
      <c r="U78" s="46">
        <f t="shared" si="15"/>
        <v>0</v>
      </c>
      <c r="V78" s="229">
        <v>0</v>
      </c>
      <c r="W78" s="46">
        <f t="shared" si="16"/>
        <v>0</v>
      </c>
      <c r="X78" s="46">
        <f t="shared" si="17"/>
        <v>0</v>
      </c>
    </row>
    <row r="79" spans="1:24" ht="30" customHeight="1" x14ac:dyDescent="0.35">
      <c r="A79" s="6">
        <v>5.6</v>
      </c>
      <c r="B79" s="400"/>
      <c r="C79" s="396"/>
      <c r="D79" s="405"/>
      <c r="E79" s="405"/>
      <c r="F79" s="10" t="s">
        <v>28</v>
      </c>
      <c r="G79" s="2" t="s">
        <v>15</v>
      </c>
      <c r="H79" s="2" t="s">
        <v>14</v>
      </c>
      <c r="I79" s="228"/>
      <c r="J79" s="229">
        <v>0</v>
      </c>
      <c r="K79" s="46">
        <f t="shared" si="18"/>
        <v>0</v>
      </c>
      <c r="L79" s="46">
        <f t="shared" si="19"/>
        <v>0</v>
      </c>
      <c r="M79" s="229">
        <v>0</v>
      </c>
      <c r="N79" s="46">
        <f t="shared" si="10"/>
        <v>0</v>
      </c>
      <c r="O79" s="46">
        <f t="shared" si="11"/>
        <v>0</v>
      </c>
      <c r="P79" s="229">
        <v>0</v>
      </c>
      <c r="Q79" s="46">
        <f t="shared" si="12"/>
        <v>0</v>
      </c>
      <c r="R79" s="46">
        <f t="shared" si="13"/>
        <v>0</v>
      </c>
      <c r="S79" s="229">
        <v>0</v>
      </c>
      <c r="T79" s="46">
        <f t="shared" si="14"/>
        <v>0</v>
      </c>
      <c r="U79" s="46">
        <f t="shared" si="15"/>
        <v>0</v>
      </c>
      <c r="V79" s="229">
        <v>0</v>
      </c>
      <c r="W79" s="46">
        <f t="shared" si="16"/>
        <v>0</v>
      </c>
      <c r="X79" s="46">
        <f t="shared" si="17"/>
        <v>0</v>
      </c>
    </row>
    <row r="80" spans="1:24" ht="30" customHeight="1" x14ac:dyDescent="0.35">
      <c r="A80" s="14">
        <v>5.7</v>
      </c>
      <c r="B80" s="400"/>
      <c r="C80" s="396"/>
      <c r="D80" s="404" t="s">
        <v>27</v>
      </c>
      <c r="E80" s="441" t="s">
        <v>26</v>
      </c>
      <c r="F80" s="10" t="s">
        <v>28</v>
      </c>
      <c r="G80" s="2" t="s">
        <v>9</v>
      </c>
      <c r="H80" s="2" t="s">
        <v>14</v>
      </c>
      <c r="I80" s="228"/>
      <c r="J80" s="229">
        <v>0</v>
      </c>
      <c r="K80" s="46">
        <f t="shared" si="18"/>
        <v>0</v>
      </c>
      <c r="L80" s="46">
        <f t="shared" si="19"/>
        <v>0</v>
      </c>
      <c r="M80" s="229">
        <v>0</v>
      </c>
      <c r="N80" s="46">
        <f t="shared" si="10"/>
        <v>0</v>
      </c>
      <c r="O80" s="46">
        <f t="shared" si="11"/>
        <v>0</v>
      </c>
      <c r="P80" s="229">
        <v>0</v>
      </c>
      <c r="Q80" s="46">
        <f t="shared" si="12"/>
        <v>0</v>
      </c>
      <c r="R80" s="46">
        <f t="shared" si="13"/>
        <v>0</v>
      </c>
      <c r="S80" s="229">
        <v>0</v>
      </c>
      <c r="T80" s="46">
        <f t="shared" si="14"/>
        <v>0</v>
      </c>
      <c r="U80" s="46">
        <f t="shared" si="15"/>
        <v>0</v>
      </c>
      <c r="V80" s="229">
        <v>0</v>
      </c>
      <c r="W80" s="46">
        <f t="shared" si="16"/>
        <v>0</v>
      </c>
      <c r="X80" s="46">
        <f t="shared" si="17"/>
        <v>0</v>
      </c>
    </row>
    <row r="81" spans="1:24" ht="30" customHeight="1" x14ac:dyDescent="0.35">
      <c r="A81" s="6">
        <v>5.8</v>
      </c>
      <c r="B81" s="400"/>
      <c r="C81" s="396"/>
      <c r="D81" s="400"/>
      <c r="E81" s="442"/>
      <c r="F81" s="10" t="s">
        <v>28</v>
      </c>
      <c r="G81" s="2" t="s">
        <v>10</v>
      </c>
      <c r="H81" s="2" t="s">
        <v>14</v>
      </c>
      <c r="I81" s="228"/>
      <c r="J81" s="229">
        <v>0</v>
      </c>
      <c r="K81" s="46">
        <f t="shared" si="18"/>
        <v>0</v>
      </c>
      <c r="L81" s="46">
        <f t="shared" si="19"/>
        <v>0</v>
      </c>
      <c r="M81" s="229">
        <v>0</v>
      </c>
      <c r="N81" s="46">
        <f t="shared" si="10"/>
        <v>0</v>
      </c>
      <c r="O81" s="46">
        <f t="shared" si="11"/>
        <v>0</v>
      </c>
      <c r="P81" s="229">
        <v>0</v>
      </c>
      <c r="Q81" s="46">
        <f t="shared" si="12"/>
        <v>0</v>
      </c>
      <c r="R81" s="46">
        <f t="shared" si="13"/>
        <v>0</v>
      </c>
      <c r="S81" s="229">
        <v>0</v>
      </c>
      <c r="T81" s="46">
        <f t="shared" si="14"/>
        <v>0</v>
      </c>
      <c r="U81" s="46">
        <f t="shared" si="15"/>
        <v>0</v>
      </c>
      <c r="V81" s="229">
        <v>0</v>
      </c>
      <c r="W81" s="46">
        <f t="shared" si="16"/>
        <v>0</v>
      </c>
      <c r="X81" s="46">
        <f t="shared" si="17"/>
        <v>0</v>
      </c>
    </row>
    <row r="82" spans="1:24" ht="30" customHeight="1" x14ac:dyDescent="0.35">
      <c r="A82" s="6">
        <v>5.9</v>
      </c>
      <c r="B82" s="400"/>
      <c r="C82" s="396"/>
      <c r="D82" s="400"/>
      <c r="E82" s="442"/>
      <c r="F82" s="10" t="s">
        <v>28</v>
      </c>
      <c r="G82" s="2" t="s">
        <v>15</v>
      </c>
      <c r="H82" s="2" t="s">
        <v>14</v>
      </c>
      <c r="I82" s="228"/>
      <c r="J82" s="229">
        <v>0</v>
      </c>
      <c r="K82" s="46">
        <f t="shared" si="18"/>
        <v>0</v>
      </c>
      <c r="L82" s="46">
        <f t="shared" si="19"/>
        <v>0</v>
      </c>
      <c r="M82" s="229">
        <v>0</v>
      </c>
      <c r="N82" s="46">
        <f t="shared" si="10"/>
        <v>0</v>
      </c>
      <c r="O82" s="46">
        <f t="shared" si="11"/>
        <v>0</v>
      </c>
      <c r="P82" s="229">
        <v>0</v>
      </c>
      <c r="Q82" s="46">
        <f t="shared" si="12"/>
        <v>0</v>
      </c>
      <c r="R82" s="46">
        <f t="shared" si="13"/>
        <v>0</v>
      </c>
      <c r="S82" s="229">
        <v>0</v>
      </c>
      <c r="T82" s="46">
        <f t="shared" si="14"/>
        <v>0</v>
      </c>
      <c r="U82" s="46">
        <f t="shared" si="15"/>
        <v>0</v>
      </c>
      <c r="V82" s="229">
        <v>0</v>
      </c>
      <c r="W82" s="46">
        <f t="shared" si="16"/>
        <v>0</v>
      </c>
      <c r="X82" s="46">
        <f t="shared" si="17"/>
        <v>0</v>
      </c>
    </row>
    <row r="83" spans="1:24" ht="30" customHeight="1" x14ac:dyDescent="0.35">
      <c r="A83" s="6">
        <v>5.1100000000000003</v>
      </c>
      <c r="B83" s="400"/>
      <c r="C83" s="454" t="s">
        <v>12</v>
      </c>
      <c r="D83" s="404" t="s">
        <v>29</v>
      </c>
      <c r="E83" s="407" t="s">
        <v>71</v>
      </c>
      <c r="F83" s="2" t="s">
        <v>8</v>
      </c>
      <c r="G83" s="2" t="s">
        <v>9</v>
      </c>
      <c r="H83" s="2" t="s">
        <v>14</v>
      </c>
      <c r="I83" s="228"/>
      <c r="J83" s="229">
        <v>0</v>
      </c>
      <c r="K83" s="46">
        <f t="shared" si="18"/>
        <v>0</v>
      </c>
      <c r="L83" s="46">
        <f t="shared" si="19"/>
        <v>0</v>
      </c>
      <c r="M83" s="229">
        <v>0</v>
      </c>
      <c r="N83" s="46">
        <f t="shared" si="10"/>
        <v>0</v>
      </c>
      <c r="O83" s="46">
        <f t="shared" si="11"/>
        <v>0</v>
      </c>
      <c r="P83" s="229">
        <v>0</v>
      </c>
      <c r="Q83" s="46">
        <f t="shared" si="12"/>
        <v>0</v>
      </c>
      <c r="R83" s="46">
        <f t="shared" si="13"/>
        <v>0</v>
      </c>
      <c r="S83" s="229">
        <v>0</v>
      </c>
      <c r="T83" s="46">
        <f t="shared" si="14"/>
        <v>0</v>
      </c>
      <c r="U83" s="46">
        <f t="shared" si="15"/>
        <v>0</v>
      </c>
      <c r="V83" s="229">
        <v>0</v>
      </c>
      <c r="W83" s="46">
        <f t="shared" si="16"/>
        <v>0</v>
      </c>
      <c r="X83" s="46">
        <f t="shared" si="17"/>
        <v>0</v>
      </c>
    </row>
    <row r="84" spans="1:24" ht="30" customHeight="1" x14ac:dyDescent="0.35">
      <c r="A84" s="6">
        <v>5.12</v>
      </c>
      <c r="B84" s="400"/>
      <c r="C84" s="396"/>
      <c r="D84" s="442"/>
      <c r="E84" s="407"/>
      <c r="F84" s="2" t="s">
        <v>8</v>
      </c>
      <c r="G84" s="2" t="s">
        <v>10</v>
      </c>
      <c r="H84" s="2" t="s">
        <v>14</v>
      </c>
      <c r="I84" s="228"/>
      <c r="J84" s="229">
        <v>0</v>
      </c>
      <c r="K84" s="46">
        <f t="shared" si="18"/>
        <v>0</v>
      </c>
      <c r="L84" s="46">
        <f t="shared" si="19"/>
        <v>0</v>
      </c>
      <c r="M84" s="229">
        <v>0</v>
      </c>
      <c r="N84" s="46">
        <f t="shared" si="10"/>
        <v>0</v>
      </c>
      <c r="O84" s="46">
        <f t="shared" si="11"/>
        <v>0</v>
      </c>
      <c r="P84" s="229">
        <v>0</v>
      </c>
      <c r="Q84" s="46">
        <f t="shared" si="12"/>
        <v>0</v>
      </c>
      <c r="R84" s="46">
        <f t="shared" si="13"/>
        <v>0</v>
      </c>
      <c r="S84" s="229">
        <v>0</v>
      </c>
      <c r="T84" s="46">
        <f t="shared" si="14"/>
        <v>0</v>
      </c>
      <c r="U84" s="46">
        <f t="shared" si="15"/>
        <v>0</v>
      </c>
      <c r="V84" s="229">
        <v>0</v>
      </c>
      <c r="W84" s="46">
        <f t="shared" si="16"/>
        <v>0</v>
      </c>
      <c r="X84" s="46">
        <f t="shared" si="17"/>
        <v>0</v>
      </c>
    </row>
    <row r="85" spans="1:24" ht="30" customHeight="1" x14ac:dyDescent="0.35">
      <c r="A85" s="13">
        <v>5.13</v>
      </c>
      <c r="B85" s="400"/>
      <c r="C85" s="396"/>
      <c r="D85" s="442"/>
      <c r="E85" s="407"/>
      <c r="F85" s="2" t="s">
        <v>8</v>
      </c>
      <c r="G85" s="2" t="s">
        <v>15</v>
      </c>
      <c r="H85" s="2" t="s">
        <v>14</v>
      </c>
      <c r="I85" s="228"/>
      <c r="J85" s="229">
        <v>0</v>
      </c>
      <c r="K85" s="46">
        <f t="shared" si="18"/>
        <v>0</v>
      </c>
      <c r="L85" s="46">
        <f t="shared" si="19"/>
        <v>0</v>
      </c>
      <c r="M85" s="229">
        <v>0</v>
      </c>
      <c r="N85" s="46">
        <f t="shared" si="10"/>
        <v>0</v>
      </c>
      <c r="O85" s="46">
        <f t="shared" si="11"/>
        <v>0</v>
      </c>
      <c r="P85" s="229">
        <v>0</v>
      </c>
      <c r="Q85" s="46">
        <f t="shared" si="12"/>
        <v>0</v>
      </c>
      <c r="R85" s="46">
        <f t="shared" si="13"/>
        <v>0</v>
      </c>
      <c r="S85" s="229">
        <v>0</v>
      </c>
      <c r="T85" s="46">
        <f t="shared" si="14"/>
        <v>0</v>
      </c>
      <c r="U85" s="46">
        <f t="shared" si="15"/>
        <v>0</v>
      </c>
      <c r="V85" s="229">
        <v>0</v>
      </c>
      <c r="W85" s="46">
        <f t="shared" si="16"/>
        <v>0</v>
      </c>
      <c r="X85" s="46">
        <f t="shared" si="17"/>
        <v>0</v>
      </c>
    </row>
    <row r="86" spans="1:24" ht="30" customHeight="1" x14ac:dyDescent="0.35">
      <c r="A86" s="6">
        <v>5.14</v>
      </c>
      <c r="B86" s="400"/>
      <c r="C86" s="396"/>
      <c r="D86" s="442"/>
      <c r="E86" s="407"/>
      <c r="F86" s="10" t="s">
        <v>28</v>
      </c>
      <c r="G86" s="2" t="s">
        <v>9</v>
      </c>
      <c r="H86" s="2" t="s">
        <v>14</v>
      </c>
      <c r="I86" s="228"/>
      <c r="J86" s="229">
        <v>0</v>
      </c>
      <c r="K86" s="46">
        <f t="shared" si="18"/>
        <v>0</v>
      </c>
      <c r="L86" s="46">
        <f t="shared" si="19"/>
        <v>0</v>
      </c>
      <c r="M86" s="229">
        <v>0</v>
      </c>
      <c r="N86" s="46">
        <f t="shared" si="10"/>
        <v>0</v>
      </c>
      <c r="O86" s="46">
        <f t="shared" si="11"/>
        <v>0</v>
      </c>
      <c r="P86" s="229">
        <v>0</v>
      </c>
      <c r="Q86" s="46">
        <f t="shared" si="12"/>
        <v>0</v>
      </c>
      <c r="R86" s="46">
        <f t="shared" si="13"/>
        <v>0</v>
      </c>
      <c r="S86" s="229">
        <v>0</v>
      </c>
      <c r="T86" s="46">
        <f t="shared" si="14"/>
        <v>0</v>
      </c>
      <c r="U86" s="46">
        <f t="shared" si="15"/>
        <v>0</v>
      </c>
      <c r="V86" s="229">
        <v>0</v>
      </c>
      <c r="W86" s="46">
        <f t="shared" si="16"/>
        <v>0</v>
      </c>
      <c r="X86" s="46">
        <f t="shared" si="17"/>
        <v>0</v>
      </c>
    </row>
    <row r="87" spans="1:24" ht="30" customHeight="1" x14ac:dyDescent="0.35">
      <c r="A87" s="6">
        <v>5.15</v>
      </c>
      <c r="B87" s="400"/>
      <c r="C87" s="396"/>
      <c r="D87" s="442"/>
      <c r="E87" s="407"/>
      <c r="F87" s="10" t="s">
        <v>28</v>
      </c>
      <c r="G87" s="2" t="s">
        <v>10</v>
      </c>
      <c r="H87" s="2" t="s">
        <v>14</v>
      </c>
      <c r="I87" s="228"/>
      <c r="J87" s="229">
        <v>0</v>
      </c>
      <c r="K87" s="46">
        <f t="shared" si="18"/>
        <v>0</v>
      </c>
      <c r="L87" s="46">
        <f t="shared" si="19"/>
        <v>0</v>
      </c>
      <c r="M87" s="229">
        <v>0</v>
      </c>
      <c r="N87" s="46">
        <f t="shared" si="10"/>
        <v>0</v>
      </c>
      <c r="O87" s="46">
        <f t="shared" si="11"/>
        <v>0</v>
      </c>
      <c r="P87" s="229">
        <v>0</v>
      </c>
      <c r="Q87" s="46">
        <f t="shared" si="12"/>
        <v>0</v>
      </c>
      <c r="R87" s="46">
        <f t="shared" si="13"/>
        <v>0</v>
      </c>
      <c r="S87" s="229">
        <v>0</v>
      </c>
      <c r="T87" s="46">
        <f t="shared" si="14"/>
        <v>0</v>
      </c>
      <c r="U87" s="46">
        <f t="shared" si="15"/>
        <v>0</v>
      </c>
      <c r="V87" s="229">
        <v>0</v>
      </c>
      <c r="W87" s="46">
        <f t="shared" si="16"/>
        <v>0</v>
      </c>
      <c r="X87" s="46">
        <f t="shared" si="17"/>
        <v>0</v>
      </c>
    </row>
    <row r="88" spans="1:24" ht="30" customHeight="1" x14ac:dyDescent="0.35">
      <c r="A88" s="13">
        <v>5.16</v>
      </c>
      <c r="B88" s="400"/>
      <c r="C88" s="396"/>
      <c r="D88" s="443"/>
      <c r="E88" s="407"/>
      <c r="F88" s="10" t="s">
        <v>28</v>
      </c>
      <c r="G88" s="2" t="s">
        <v>11</v>
      </c>
      <c r="H88" s="2" t="s">
        <v>14</v>
      </c>
      <c r="I88" s="228"/>
      <c r="J88" s="229">
        <v>0</v>
      </c>
      <c r="K88" s="46">
        <f t="shared" si="18"/>
        <v>0</v>
      </c>
      <c r="L88" s="46">
        <f t="shared" si="19"/>
        <v>0</v>
      </c>
      <c r="M88" s="229">
        <v>0</v>
      </c>
      <c r="N88" s="46">
        <f t="shared" si="10"/>
        <v>0</v>
      </c>
      <c r="O88" s="46">
        <f t="shared" si="11"/>
        <v>0</v>
      </c>
      <c r="P88" s="229">
        <v>0</v>
      </c>
      <c r="Q88" s="46">
        <f t="shared" si="12"/>
        <v>0</v>
      </c>
      <c r="R88" s="46">
        <f t="shared" si="13"/>
        <v>0</v>
      </c>
      <c r="S88" s="229">
        <v>0</v>
      </c>
      <c r="T88" s="46">
        <f t="shared" si="14"/>
        <v>0</v>
      </c>
      <c r="U88" s="46">
        <f t="shared" si="15"/>
        <v>0</v>
      </c>
      <c r="V88" s="229">
        <v>0</v>
      </c>
      <c r="W88" s="46">
        <f t="shared" si="16"/>
        <v>0</v>
      </c>
      <c r="X88" s="46">
        <f t="shared" si="17"/>
        <v>0</v>
      </c>
    </row>
    <row r="89" spans="1:24" ht="30" customHeight="1" x14ac:dyDescent="0.35">
      <c r="A89" s="6">
        <v>5.17</v>
      </c>
      <c r="B89" s="400"/>
      <c r="C89" s="396"/>
      <c r="D89" s="404" t="s">
        <v>27</v>
      </c>
      <c r="E89" s="441" t="s">
        <v>26</v>
      </c>
      <c r="F89" s="10" t="s">
        <v>28</v>
      </c>
      <c r="G89" s="2" t="s">
        <v>9</v>
      </c>
      <c r="H89" s="2" t="s">
        <v>14</v>
      </c>
      <c r="I89" s="228"/>
      <c r="J89" s="229">
        <v>0</v>
      </c>
      <c r="K89" s="46">
        <f t="shared" si="18"/>
        <v>0</v>
      </c>
      <c r="L89" s="46">
        <f t="shared" si="19"/>
        <v>0</v>
      </c>
      <c r="M89" s="229">
        <v>0</v>
      </c>
      <c r="N89" s="46">
        <f t="shared" si="10"/>
        <v>0</v>
      </c>
      <c r="O89" s="46">
        <f t="shared" si="11"/>
        <v>0</v>
      </c>
      <c r="P89" s="229">
        <v>0</v>
      </c>
      <c r="Q89" s="46">
        <f t="shared" si="12"/>
        <v>0</v>
      </c>
      <c r="R89" s="46">
        <f t="shared" si="13"/>
        <v>0</v>
      </c>
      <c r="S89" s="229">
        <v>0</v>
      </c>
      <c r="T89" s="46">
        <f t="shared" si="14"/>
        <v>0</v>
      </c>
      <c r="U89" s="46">
        <f t="shared" si="15"/>
        <v>0</v>
      </c>
      <c r="V89" s="229">
        <v>0</v>
      </c>
      <c r="W89" s="46">
        <f t="shared" si="16"/>
        <v>0</v>
      </c>
      <c r="X89" s="46">
        <f t="shared" si="17"/>
        <v>0</v>
      </c>
    </row>
    <row r="90" spans="1:24" ht="30" customHeight="1" x14ac:dyDescent="0.35">
      <c r="A90" s="6">
        <v>5.18</v>
      </c>
      <c r="B90" s="400"/>
      <c r="C90" s="396"/>
      <c r="D90" s="400"/>
      <c r="E90" s="442"/>
      <c r="F90" s="10" t="s">
        <v>28</v>
      </c>
      <c r="G90" s="2" t="s">
        <v>10</v>
      </c>
      <c r="H90" s="2" t="s">
        <v>14</v>
      </c>
      <c r="I90" s="228"/>
      <c r="J90" s="229">
        <v>0</v>
      </c>
      <c r="K90" s="46">
        <f t="shared" si="18"/>
        <v>0</v>
      </c>
      <c r="L90" s="46">
        <f t="shared" si="19"/>
        <v>0</v>
      </c>
      <c r="M90" s="229">
        <v>0</v>
      </c>
      <c r="N90" s="46">
        <f t="shared" si="10"/>
        <v>0</v>
      </c>
      <c r="O90" s="46">
        <f t="shared" si="11"/>
        <v>0</v>
      </c>
      <c r="P90" s="229">
        <v>0</v>
      </c>
      <c r="Q90" s="46">
        <f t="shared" si="12"/>
        <v>0</v>
      </c>
      <c r="R90" s="46">
        <f t="shared" si="13"/>
        <v>0</v>
      </c>
      <c r="S90" s="229">
        <v>0</v>
      </c>
      <c r="T90" s="46">
        <f t="shared" si="14"/>
        <v>0</v>
      </c>
      <c r="U90" s="46">
        <f t="shared" si="15"/>
        <v>0</v>
      </c>
      <c r="V90" s="229">
        <v>0</v>
      </c>
      <c r="W90" s="46">
        <f t="shared" si="16"/>
        <v>0</v>
      </c>
      <c r="X90" s="46">
        <f t="shared" si="17"/>
        <v>0</v>
      </c>
    </row>
    <row r="91" spans="1:24" ht="30" customHeight="1" thickBot="1" x14ac:dyDescent="0.4">
      <c r="A91" s="6">
        <v>5.19</v>
      </c>
      <c r="B91" s="400"/>
      <c r="C91" s="396"/>
      <c r="D91" s="400"/>
      <c r="E91" s="442"/>
      <c r="F91" s="10" t="s">
        <v>28</v>
      </c>
      <c r="G91" s="2" t="s">
        <v>15</v>
      </c>
      <c r="H91" s="2" t="s">
        <v>14</v>
      </c>
      <c r="I91" s="228"/>
      <c r="J91" s="229">
        <v>0</v>
      </c>
      <c r="K91" s="46">
        <f t="shared" si="18"/>
        <v>0</v>
      </c>
      <c r="L91" s="46">
        <f t="shared" si="19"/>
        <v>0</v>
      </c>
      <c r="M91" s="229">
        <v>0</v>
      </c>
      <c r="N91" s="46">
        <f t="shared" si="10"/>
        <v>0</v>
      </c>
      <c r="O91" s="46">
        <f t="shared" si="11"/>
        <v>0</v>
      </c>
      <c r="P91" s="229">
        <v>0</v>
      </c>
      <c r="Q91" s="46">
        <f t="shared" si="12"/>
        <v>0</v>
      </c>
      <c r="R91" s="46">
        <f t="shared" si="13"/>
        <v>0</v>
      </c>
      <c r="S91" s="229">
        <v>0</v>
      </c>
      <c r="T91" s="46">
        <f t="shared" si="14"/>
        <v>0</v>
      </c>
      <c r="U91" s="46">
        <f t="shared" si="15"/>
        <v>0</v>
      </c>
      <c r="V91" s="229">
        <v>0</v>
      </c>
      <c r="W91" s="46">
        <f t="shared" si="16"/>
        <v>0</v>
      </c>
      <c r="X91" s="46">
        <f t="shared" si="17"/>
        <v>0</v>
      </c>
    </row>
    <row r="92" spans="1:24" ht="30" customHeight="1" thickTop="1" x14ac:dyDescent="0.35">
      <c r="A92" s="4">
        <v>6.1</v>
      </c>
      <c r="B92" s="399" t="s">
        <v>221</v>
      </c>
      <c r="C92" s="394" t="s">
        <v>26</v>
      </c>
      <c r="D92" s="399" t="s">
        <v>29</v>
      </c>
      <c r="E92" s="399" t="s">
        <v>71</v>
      </c>
      <c r="F92" s="5" t="s">
        <v>8</v>
      </c>
      <c r="G92" s="5" t="s">
        <v>9</v>
      </c>
      <c r="H92" s="5" t="s">
        <v>14</v>
      </c>
      <c r="I92" s="244"/>
      <c r="J92" s="245">
        <v>0</v>
      </c>
      <c r="K92" s="41">
        <f t="shared" si="18"/>
        <v>0</v>
      </c>
      <c r="L92" s="41">
        <f t="shared" si="19"/>
        <v>0</v>
      </c>
      <c r="M92" s="245">
        <v>0</v>
      </c>
      <c r="N92" s="41">
        <f t="shared" si="10"/>
        <v>0</v>
      </c>
      <c r="O92" s="41">
        <f t="shared" si="11"/>
        <v>0</v>
      </c>
      <c r="P92" s="245">
        <v>0</v>
      </c>
      <c r="Q92" s="41">
        <f t="shared" si="12"/>
        <v>0</v>
      </c>
      <c r="R92" s="41">
        <f t="shared" si="13"/>
        <v>0</v>
      </c>
      <c r="S92" s="245">
        <v>0</v>
      </c>
      <c r="T92" s="41">
        <f t="shared" si="14"/>
        <v>0</v>
      </c>
      <c r="U92" s="41">
        <f t="shared" si="15"/>
        <v>0</v>
      </c>
      <c r="V92" s="245">
        <v>0</v>
      </c>
      <c r="W92" s="41">
        <f t="shared" si="16"/>
        <v>0</v>
      </c>
      <c r="X92" s="41">
        <f t="shared" si="17"/>
        <v>0</v>
      </c>
    </row>
    <row r="93" spans="1:24" ht="30" customHeight="1" x14ac:dyDescent="0.35">
      <c r="A93" s="6">
        <v>6.2</v>
      </c>
      <c r="B93" s="400"/>
      <c r="C93" s="396"/>
      <c r="D93" s="400"/>
      <c r="E93" s="400"/>
      <c r="F93" s="2" t="s">
        <v>8</v>
      </c>
      <c r="G93" s="2" t="s">
        <v>10</v>
      </c>
      <c r="H93" s="2" t="s">
        <v>14</v>
      </c>
      <c r="I93" s="228"/>
      <c r="J93" s="229">
        <v>0</v>
      </c>
      <c r="K93" s="46">
        <f t="shared" si="18"/>
        <v>0</v>
      </c>
      <c r="L93" s="46">
        <f t="shared" si="19"/>
        <v>0</v>
      </c>
      <c r="M93" s="229">
        <v>0</v>
      </c>
      <c r="N93" s="46">
        <f t="shared" si="10"/>
        <v>0</v>
      </c>
      <c r="O93" s="46">
        <f t="shared" si="11"/>
        <v>0</v>
      </c>
      <c r="P93" s="229">
        <v>0</v>
      </c>
      <c r="Q93" s="46">
        <f t="shared" si="12"/>
        <v>0</v>
      </c>
      <c r="R93" s="46">
        <f t="shared" si="13"/>
        <v>0</v>
      </c>
      <c r="S93" s="229">
        <v>0</v>
      </c>
      <c r="T93" s="46">
        <f t="shared" si="14"/>
        <v>0</v>
      </c>
      <c r="U93" s="46">
        <f t="shared" si="15"/>
        <v>0</v>
      </c>
      <c r="V93" s="229">
        <v>0</v>
      </c>
      <c r="W93" s="46">
        <f t="shared" si="16"/>
        <v>0</v>
      </c>
      <c r="X93" s="46">
        <f t="shared" si="17"/>
        <v>0</v>
      </c>
    </row>
    <row r="94" spans="1:24" ht="30" customHeight="1" x14ac:dyDescent="0.35">
      <c r="A94" s="6">
        <v>6.3</v>
      </c>
      <c r="B94" s="400"/>
      <c r="C94" s="396"/>
      <c r="D94" s="400"/>
      <c r="E94" s="400"/>
      <c r="F94" s="2" t="s">
        <v>8</v>
      </c>
      <c r="G94" s="2" t="s">
        <v>15</v>
      </c>
      <c r="H94" s="2" t="s">
        <v>14</v>
      </c>
      <c r="I94" s="228"/>
      <c r="J94" s="229">
        <v>0</v>
      </c>
      <c r="K94" s="46">
        <f t="shared" si="18"/>
        <v>0</v>
      </c>
      <c r="L94" s="46">
        <f t="shared" si="19"/>
        <v>0</v>
      </c>
      <c r="M94" s="229">
        <v>0</v>
      </c>
      <c r="N94" s="46">
        <f t="shared" si="10"/>
        <v>0</v>
      </c>
      <c r="O94" s="46">
        <f t="shared" si="11"/>
        <v>0</v>
      </c>
      <c r="P94" s="229">
        <v>0</v>
      </c>
      <c r="Q94" s="46">
        <f t="shared" si="12"/>
        <v>0</v>
      </c>
      <c r="R94" s="46">
        <f t="shared" si="13"/>
        <v>0</v>
      </c>
      <c r="S94" s="229">
        <v>0</v>
      </c>
      <c r="T94" s="46">
        <f t="shared" si="14"/>
        <v>0</v>
      </c>
      <c r="U94" s="46">
        <f t="shared" si="15"/>
        <v>0</v>
      </c>
      <c r="V94" s="229">
        <v>0</v>
      </c>
      <c r="W94" s="46">
        <f t="shared" si="16"/>
        <v>0</v>
      </c>
      <c r="X94" s="46">
        <f t="shared" si="17"/>
        <v>0</v>
      </c>
    </row>
    <row r="95" spans="1:24" ht="30" customHeight="1" x14ac:dyDescent="0.35">
      <c r="A95" s="6">
        <v>6.4</v>
      </c>
      <c r="B95" s="400"/>
      <c r="C95" s="396"/>
      <c r="D95" s="400"/>
      <c r="E95" s="400"/>
      <c r="F95" s="10" t="s">
        <v>28</v>
      </c>
      <c r="G95" s="2" t="s">
        <v>9</v>
      </c>
      <c r="H95" s="2" t="s">
        <v>14</v>
      </c>
      <c r="I95" s="228"/>
      <c r="J95" s="229">
        <v>0</v>
      </c>
      <c r="K95" s="46">
        <f t="shared" si="18"/>
        <v>0</v>
      </c>
      <c r="L95" s="46">
        <f t="shared" si="19"/>
        <v>0</v>
      </c>
      <c r="M95" s="229">
        <v>0</v>
      </c>
      <c r="N95" s="46">
        <f t="shared" si="10"/>
        <v>0</v>
      </c>
      <c r="O95" s="46">
        <f t="shared" si="11"/>
        <v>0</v>
      </c>
      <c r="P95" s="229">
        <v>0</v>
      </c>
      <c r="Q95" s="46">
        <f t="shared" si="12"/>
        <v>0</v>
      </c>
      <c r="R95" s="46">
        <f t="shared" si="13"/>
        <v>0</v>
      </c>
      <c r="S95" s="229">
        <v>0</v>
      </c>
      <c r="T95" s="46">
        <f t="shared" si="14"/>
        <v>0</v>
      </c>
      <c r="U95" s="46">
        <f t="shared" si="15"/>
        <v>0</v>
      </c>
      <c r="V95" s="229">
        <v>0</v>
      </c>
      <c r="W95" s="46">
        <f t="shared" si="16"/>
        <v>0</v>
      </c>
      <c r="X95" s="46">
        <f t="shared" si="17"/>
        <v>0</v>
      </c>
    </row>
    <row r="96" spans="1:24" ht="30" customHeight="1" x14ac:dyDescent="0.35">
      <c r="A96" s="6">
        <v>6.5</v>
      </c>
      <c r="B96" s="400"/>
      <c r="C96" s="396"/>
      <c r="D96" s="400"/>
      <c r="E96" s="400"/>
      <c r="F96" s="10" t="s">
        <v>28</v>
      </c>
      <c r="G96" s="2" t="s">
        <v>10</v>
      </c>
      <c r="H96" s="2" t="s">
        <v>14</v>
      </c>
      <c r="I96" s="228"/>
      <c r="J96" s="229">
        <v>0</v>
      </c>
      <c r="K96" s="46">
        <f t="shared" si="18"/>
        <v>0</v>
      </c>
      <c r="L96" s="46">
        <f t="shared" si="19"/>
        <v>0</v>
      </c>
      <c r="M96" s="229">
        <v>0</v>
      </c>
      <c r="N96" s="46">
        <f t="shared" si="10"/>
        <v>0</v>
      </c>
      <c r="O96" s="46">
        <f t="shared" si="11"/>
        <v>0</v>
      </c>
      <c r="P96" s="229">
        <v>0</v>
      </c>
      <c r="Q96" s="46">
        <f t="shared" si="12"/>
        <v>0</v>
      </c>
      <c r="R96" s="46">
        <f t="shared" si="13"/>
        <v>0</v>
      </c>
      <c r="S96" s="229">
        <v>0</v>
      </c>
      <c r="T96" s="46">
        <f t="shared" si="14"/>
        <v>0</v>
      </c>
      <c r="U96" s="46">
        <f t="shared" si="15"/>
        <v>0</v>
      </c>
      <c r="V96" s="229">
        <v>0</v>
      </c>
      <c r="W96" s="46">
        <f t="shared" si="16"/>
        <v>0</v>
      </c>
      <c r="X96" s="46">
        <f t="shared" si="17"/>
        <v>0</v>
      </c>
    </row>
    <row r="97" spans="1:24" ht="30" customHeight="1" x14ac:dyDescent="0.35">
      <c r="A97" s="6">
        <v>6.6</v>
      </c>
      <c r="B97" s="400"/>
      <c r="C97" s="396"/>
      <c r="D97" s="405"/>
      <c r="E97" s="405"/>
      <c r="F97" s="10" t="s">
        <v>28</v>
      </c>
      <c r="G97" s="2" t="s">
        <v>15</v>
      </c>
      <c r="H97" s="2" t="s">
        <v>14</v>
      </c>
      <c r="I97" s="228"/>
      <c r="J97" s="229">
        <v>0</v>
      </c>
      <c r="K97" s="46">
        <f t="shared" si="18"/>
        <v>0</v>
      </c>
      <c r="L97" s="46">
        <f t="shared" si="19"/>
        <v>0</v>
      </c>
      <c r="M97" s="229">
        <v>0</v>
      </c>
      <c r="N97" s="46">
        <f t="shared" si="10"/>
        <v>0</v>
      </c>
      <c r="O97" s="46">
        <f t="shared" si="11"/>
        <v>0</v>
      </c>
      <c r="P97" s="229">
        <v>0</v>
      </c>
      <c r="Q97" s="46">
        <f t="shared" si="12"/>
        <v>0</v>
      </c>
      <c r="R97" s="46">
        <f t="shared" si="13"/>
        <v>0</v>
      </c>
      <c r="S97" s="229">
        <v>0</v>
      </c>
      <c r="T97" s="46">
        <f t="shared" si="14"/>
        <v>0</v>
      </c>
      <c r="U97" s="46">
        <f t="shared" si="15"/>
        <v>0</v>
      </c>
      <c r="V97" s="229">
        <v>0</v>
      </c>
      <c r="W97" s="46">
        <f t="shared" si="16"/>
        <v>0</v>
      </c>
      <c r="X97" s="46">
        <f t="shared" si="17"/>
        <v>0</v>
      </c>
    </row>
    <row r="98" spans="1:24" ht="30" customHeight="1" x14ac:dyDescent="0.35">
      <c r="A98" s="6">
        <v>6.7</v>
      </c>
      <c r="B98" s="400"/>
      <c r="C98" s="396"/>
      <c r="D98" s="404" t="s">
        <v>27</v>
      </c>
      <c r="E98" s="441" t="s">
        <v>26</v>
      </c>
      <c r="F98" s="10" t="s">
        <v>28</v>
      </c>
      <c r="G98" s="2" t="s">
        <v>9</v>
      </c>
      <c r="H98" s="2" t="s">
        <v>14</v>
      </c>
      <c r="I98" s="228"/>
      <c r="J98" s="229">
        <v>0</v>
      </c>
      <c r="K98" s="46">
        <f t="shared" si="18"/>
        <v>0</v>
      </c>
      <c r="L98" s="46">
        <f t="shared" si="19"/>
        <v>0</v>
      </c>
      <c r="M98" s="229">
        <v>0</v>
      </c>
      <c r="N98" s="46">
        <f t="shared" si="10"/>
        <v>0</v>
      </c>
      <c r="O98" s="46">
        <f t="shared" si="11"/>
        <v>0</v>
      </c>
      <c r="P98" s="229">
        <v>0</v>
      </c>
      <c r="Q98" s="46">
        <f t="shared" si="12"/>
        <v>0</v>
      </c>
      <c r="R98" s="46">
        <f t="shared" si="13"/>
        <v>0</v>
      </c>
      <c r="S98" s="229">
        <v>0</v>
      </c>
      <c r="T98" s="46">
        <f t="shared" si="14"/>
        <v>0</v>
      </c>
      <c r="U98" s="46">
        <f t="shared" si="15"/>
        <v>0</v>
      </c>
      <c r="V98" s="229">
        <v>0</v>
      </c>
      <c r="W98" s="46">
        <f t="shared" si="16"/>
        <v>0</v>
      </c>
      <c r="X98" s="46">
        <f t="shared" si="17"/>
        <v>0</v>
      </c>
    </row>
    <row r="99" spans="1:24" ht="30" customHeight="1" x14ac:dyDescent="0.35">
      <c r="A99" s="6">
        <v>6.8</v>
      </c>
      <c r="B99" s="400"/>
      <c r="C99" s="396"/>
      <c r="D99" s="400"/>
      <c r="E99" s="442"/>
      <c r="F99" s="10" t="s">
        <v>28</v>
      </c>
      <c r="G99" s="2" t="s">
        <v>10</v>
      </c>
      <c r="H99" s="2" t="s">
        <v>14</v>
      </c>
      <c r="I99" s="228"/>
      <c r="J99" s="229">
        <v>0</v>
      </c>
      <c r="K99" s="46">
        <f t="shared" si="18"/>
        <v>0</v>
      </c>
      <c r="L99" s="46">
        <f t="shared" si="19"/>
        <v>0</v>
      </c>
      <c r="M99" s="229">
        <v>0</v>
      </c>
      <c r="N99" s="46">
        <f t="shared" si="10"/>
        <v>0</v>
      </c>
      <c r="O99" s="46">
        <f t="shared" si="11"/>
        <v>0</v>
      </c>
      <c r="P99" s="229">
        <v>0</v>
      </c>
      <c r="Q99" s="46">
        <f t="shared" si="12"/>
        <v>0</v>
      </c>
      <c r="R99" s="46">
        <f t="shared" si="13"/>
        <v>0</v>
      </c>
      <c r="S99" s="229">
        <v>0</v>
      </c>
      <c r="T99" s="46">
        <f t="shared" si="14"/>
        <v>0</v>
      </c>
      <c r="U99" s="46">
        <f t="shared" si="15"/>
        <v>0</v>
      </c>
      <c r="V99" s="229">
        <v>0</v>
      </c>
      <c r="W99" s="46">
        <f t="shared" si="16"/>
        <v>0</v>
      </c>
      <c r="X99" s="46">
        <f t="shared" si="17"/>
        <v>0</v>
      </c>
    </row>
    <row r="100" spans="1:24" ht="30" customHeight="1" thickBot="1" x14ac:dyDescent="0.4">
      <c r="A100" s="7">
        <v>6.9</v>
      </c>
      <c r="B100" s="400"/>
      <c r="C100" s="396"/>
      <c r="D100" s="400"/>
      <c r="E100" s="443"/>
      <c r="F100" s="258" t="s">
        <v>28</v>
      </c>
      <c r="G100" s="265" t="s">
        <v>15</v>
      </c>
      <c r="H100" s="265" t="s">
        <v>14</v>
      </c>
      <c r="I100" s="246"/>
      <c r="J100" s="269">
        <v>0</v>
      </c>
      <c r="K100" s="270">
        <f t="shared" si="18"/>
        <v>0</v>
      </c>
      <c r="L100" s="270">
        <f t="shared" si="19"/>
        <v>0</v>
      </c>
      <c r="M100" s="269">
        <v>0</v>
      </c>
      <c r="N100" s="270">
        <f t="shared" si="10"/>
        <v>0</v>
      </c>
      <c r="O100" s="270">
        <f t="shared" si="11"/>
        <v>0</v>
      </c>
      <c r="P100" s="269">
        <v>0</v>
      </c>
      <c r="Q100" s="270">
        <f t="shared" si="12"/>
        <v>0</v>
      </c>
      <c r="R100" s="270">
        <f t="shared" si="13"/>
        <v>0</v>
      </c>
      <c r="S100" s="269">
        <v>0</v>
      </c>
      <c r="T100" s="270">
        <f t="shared" si="14"/>
        <v>0</v>
      </c>
      <c r="U100" s="270">
        <f t="shared" si="15"/>
        <v>0</v>
      </c>
      <c r="V100" s="269">
        <v>0</v>
      </c>
      <c r="W100" s="270">
        <f t="shared" si="16"/>
        <v>0</v>
      </c>
      <c r="X100" s="270">
        <f t="shared" si="17"/>
        <v>0</v>
      </c>
    </row>
    <row r="101" spans="1:24" ht="30" customHeight="1" thickTop="1" x14ac:dyDescent="0.35">
      <c r="A101" s="14">
        <v>7.1</v>
      </c>
      <c r="B101" s="399" t="s">
        <v>212</v>
      </c>
      <c r="C101" s="401" t="s">
        <v>218</v>
      </c>
      <c r="D101" s="402"/>
      <c r="E101" s="403"/>
      <c r="F101" s="259" t="s">
        <v>28</v>
      </c>
      <c r="G101" s="260" t="s">
        <v>9</v>
      </c>
      <c r="H101" s="260" t="s">
        <v>14</v>
      </c>
      <c r="I101" s="266"/>
      <c r="J101" s="243">
        <v>0</v>
      </c>
      <c r="K101" s="217">
        <f t="shared" si="18"/>
        <v>0</v>
      </c>
      <c r="L101" s="217">
        <f t="shared" si="19"/>
        <v>0</v>
      </c>
      <c r="M101" s="243">
        <v>0</v>
      </c>
      <c r="N101" s="217">
        <f t="shared" si="10"/>
        <v>0</v>
      </c>
      <c r="O101" s="275">
        <f t="shared" si="11"/>
        <v>0</v>
      </c>
      <c r="P101" s="276">
        <v>0</v>
      </c>
      <c r="Q101" s="275">
        <f t="shared" si="12"/>
        <v>0</v>
      </c>
      <c r="R101" s="275">
        <f t="shared" si="13"/>
        <v>0</v>
      </c>
      <c r="S101" s="276">
        <v>0</v>
      </c>
      <c r="T101" s="275">
        <f t="shared" si="14"/>
        <v>0</v>
      </c>
      <c r="U101" s="275">
        <f t="shared" si="15"/>
        <v>0</v>
      </c>
      <c r="V101" s="243">
        <v>0</v>
      </c>
      <c r="W101" s="217">
        <f t="shared" si="16"/>
        <v>0</v>
      </c>
      <c r="X101" s="217">
        <f t="shared" si="17"/>
        <v>0</v>
      </c>
    </row>
    <row r="102" spans="1:24" ht="30" customHeight="1" x14ac:dyDescent="0.35">
      <c r="A102" s="14">
        <v>7.2</v>
      </c>
      <c r="B102" s="400"/>
      <c r="C102" s="404" t="s">
        <v>222</v>
      </c>
      <c r="D102" s="407" t="s">
        <v>213</v>
      </c>
      <c r="E102" s="257" t="s">
        <v>224</v>
      </c>
      <c r="F102" s="257" t="s">
        <v>28</v>
      </c>
      <c r="G102" s="264" t="s">
        <v>9</v>
      </c>
      <c r="H102" s="264" t="s">
        <v>14</v>
      </c>
      <c r="I102" s="266"/>
      <c r="J102" s="229">
        <v>0</v>
      </c>
      <c r="K102" s="217">
        <f t="shared" si="18"/>
        <v>0</v>
      </c>
      <c r="L102" s="217">
        <f t="shared" si="19"/>
        <v>0</v>
      </c>
      <c r="M102" s="229">
        <v>0</v>
      </c>
      <c r="N102" s="46">
        <f t="shared" si="10"/>
        <v>0</v>
      </c>
      <c r="O102" s="217">
        <f t="shared" si="11"/>
        <v>0</v>
      </c>
      <c r="P102" s="243">
        <v>0</v>
      </c>
      <c r="Q102" s="217">
        <f t="shared" si="12"/>
        <v>0</v>
      </c>
      <c r="R102" s="217">
        <f t="shared" si="13"/>
        <v>0</v>
      </c>
      <c r="S102" s="277">
        <v>0</v>
      </c>
      <c r="T102" s="217">
        <f t="shared" si="14"/>
        <v>0</v>
      </c>
      <c r="U102" s="217">
        <f t="shared" si="15"/>
        <v>0</v>
      </c>
      <c r="V102" s="229">
        <v>0</v>
      </c>
      <c r="W102" s="46">
        <f t="shared" si="16"/>
        <v>0</v>
      </c>
      <c r="X102" s="46">
        <f t="shared" si="17"/>
        <v>0</v>
      </c>
    </row>
    <row r="103" spans="1:24" ht="30" customHeight="1" x14ac:dyDescent="0.35">
      <c r="A103" s="14">
        <v>7.3</v>
      </c>
      <c r="B103" s="400"/>
      <c r="C103" s="400"/>
      <c r="D103" s="407"/>
      <c r="E103" s="257" t="s">
        <v>225</v>
      </c>
      <c r="F103" s="257" t="s">
        <v>28</v>
      </c>
      <c r="G103" s="264" t="s">
        <v>9</v>
      </c>
      <c r="H103" s="264" t="s">
        <v>14</v>
      </c>
      <c r="I103" s="266"/>
      <c r="J103" s="229">
        <v>0</v>
      </c>
      <c r="K103" s="217">
        <f t="shared" si="18"/>
        <v>0</v>
      </c>
      <c r="L103" s="217">
        <f t="shared" si="19"/>
        <v>0</v>
      </c>
      <c r="M103" s="229">
        <v>0</v>
      </c>
      <c r="N103" s="46">
        <f t="shared" si="10"/>
        <v>0</v>
      </c>
      <c r="O103" s="217">
        <f t="shared" si="11"/>
        <v>0</v>
      </c>
      <c r="P103" s="243">
        <v>0</v>
      </c>
      <c r="Q103" s="217">
        <f t="shared" si="12"/>
        <v>0</v>
      </c>
      <c r="R103" s="217">
        <f t="shared" si="13"/>
        <v>0</v>
      </c>
      <c r="S103" s="243">
        <v>0</v>
      </c>
      <c r="T103" s="217">
        <f t="shared" si="14"/>
        <v>0</v>
      </c>
      <c r="U103" s="217">
        <f t="shared" si="15"/>
        <v>0</v>
      </c>
      <c r="V103" s="229">
        <v>0</v>
      </c>
      <c r="W103" s="46">
        <f t="shared" si="16"/>
        <v>0</v>
      </c>
      <c r="X103" s="46">
        <f t="shared" si="17"/>
        <v>0</v>
      </c>
    </row>
    <row r="104" spans="1:24" ht="30" customHeight="1" x14ac:dyDescent="0.35">
      <c r="A104" s="14">
        <v>7.4</v>
      </c>
      <c r="B104" s="400"/>
      <c r="C104" s="400"/>
      <c r="D104" s="407"/>
      <c r="E104" s="257" t="s">
        <v>226</v>
      </c>
      <c r="F104" s="257" t="s">
        <v>28</v>
      </c>
      <c r="G104" s="264" t="s">
        <v>9</v>
      </c>
      <c r="H104" s="264" t="s">
        <v>14</v>
      </c>
      <c r="I104" s="266"/>
      <c r="J104" s="229">
        <v>0</v>
      </c>
      <c r="K104" s="217">
        <f t="shared" si="18"/>
        <v>0</v>
      </c>
      <c r="L104" s="217">
        <f t="shared" si="19"/>
        <v>0</v>
      </c>
      <c r="M104" s="229">
        <v>0</v>
      </c>
      <c r="N104" s="46">
        <f t="shared" si="10"/>
        <v>0</v>
      </c>
      <c r="O104" s="217">
        <f t="shared" si="11"/>
        <v>0</v>
      </c>
      <c r="P104" s="243">
        <v>0</v>
      </c>
      <c r="Q104" s="217">
        <f t="shared" si="12"/>
        <v>0</v>
      </c>
      <c r="R104" s="217">
        <f t="shared" si="13"/>
        <v>0</v>
      </c>
      <c r="S104" s="243">
        <v>0</v>
      </c>
      <c r="T104" s="217">
        <f t="shared" si="14"/>
        <v>0</v>
      </c>
      <c r="U104" s="217">
        <f t="shared" si="15"/>
        <v>0</v>
      </c>
      <c r="V104" s="229">
        <v>0</v>
      </c>
      <c r="W104" s="46">
        <f t="shared" si="16"/>
        <v>0</v>
      </c>
      <c r="X104" s="46">
        <f t="shared" si="17"/>
        <v>0</v>
      </c>
    </row>
    <row r="105" spans="1:24" ht="30" customHeight="1" x14ac:dyDescent="0.35">
      <c r="A105" s="14">
        <v>7.5</v>
      </c>
      <c r="B105" s="400"/>
      <c r="C105" s="400"/>
      <c r="D105" s="407"/>
      <c r="E105" s="257" t="s">
        <v>227</v>
      </c>
      <c r="F105" s="257" t="s">
        <v>28</v>
      </c>
      <c r="G105" s="264" t="s">
        <v>9</v>
      </c>
      <c r="H105" s="264" t="s">
        <v>14</v>
      </c>
      <c r="I105" s="266"/>
      <c r="J105" s="229">
        <v>0</v>
      </c>
      <c r="K105" s="217">
        <f t="shared" si="18"/>
        <v>0</v>
      </c>
      <c r="L105" s="217">
        <f t="shared" si="19"/>
        <v>0</v>
      </c>
      <c r="M105" s="229">
        <v>0</v>
      </c>
      <c r="N105" s="46">
        <f t="shared" si="10"/>
        <v>0</v>
      </c>
      <c r="O105" s="217">
        <f t="shared" si="11"/>
        <v>0</v>
      </c>
      <c r="P105" s="243">
        <v>0</v>
      </c>
      <c r="Q105" s="217">
        <f t="shared" si="12"/>
        <v>0</v>
      </c>
      <c r="R105" s="217">
        <f t="shared" si="13"/>
        <v>0</v>
      </c>
      <c r="S105" s="243">
        <v>0</v>
      </c>
      <c r="T105" s="217">
        <f t="shared" si="14"/>
        <v>0</v>
      </c>
      <c r="U105" s="217">
        <f t="shared" si="15"/>
        <v>0</v>
      </c>
      <c r="V105" s="229">
        <v>0</v>
      </c>
      <c r="W105" s="46">
        <f t="shared" si="16"/>
        <v>0</v>
      </c>
      <c r="X105" s="46">
        <f t="shared" si="17"/>
        <v>0</v>
      </c>
    </row>
    <row r="106" spans="1:24" ht="30" customHeight="1" x14ac:dyDescent="0.35">
      <c r="A106" s="14">
        <v>7.6</v>
      </c>
      <c r="B106" s="400"/>
      <c r="C106" s="400"/>
      <c r="D106" s="400" t="s">
        <v>214</v>
      </c>
      <c r="E106" s="257" t="s">
        <v>224</v>
      </c>
      <c r="F106" s="257" t="s">
        <v>28</v>
      </c>
      <c r="G106" s="264" t="s">
        <v>9</v>
      </c>
      <c r="H106" s="264" t="s">
        <v>14</v>
      </c>
      <c r="I106" s="266"/>
      <c r="J106" s="229">
        <v>0</v>
      </c>
      <c r="K106" s="217">
        <f t="shared" si="18"/>
        <v>0</v>
      </c>
      <c r="L106" s="217">
        <f t="shared" si="19"/>
        <v>0</v>
      </c>
      <c r="M106" s="229">
        <v>0</v>
      </c>
      <c r="N106" s="46">
        <f t="shared" si="10"/>
        <v>0</v>
      </c>
      <c r="O106" s="217">
        <f t="shared" si="11"/>
        <v>0</v>
      </c>
      <c r="P106" s="243">
        <v>0</v>
      </c>
      <c r="Q106" s="217">
        <f t="shared" si="12"/>
        <v>0</v>
      </c>
      <c r="R106" s="217">
        <f t="shared" si="13"/>
        <v>0</v>
      </c>
      <c r="S106" s="243">
        <v>0</v>
      </c>
      <c r="T106" s="217">
        <f t="shared" si="14"/>
        <v>0</v>
      </c>
      <c r="U106" s="217">
        <f t="shared" si="15"/>
        <v>0</v>
      </c>
      <c r="V106" s="229">
        <v>0</v>
      </c>
      <c r="W106" s="46">
        <f t="shared" si="16"/>
        <v>0</v>
      </c>
      <c r="X106" s="46">
        <f t="shared" si="17"/>
        <v>0</v>
      </c>
    </row>
    <row r="107" spans="1:24" ht="30" customHeight="1" x14ac:dyDescent="0.35">
      <c r="A107" s="14">
        <v>7.7</v>
      </c>
      <c r="B107" s="400"/>
      <c r="C107" s="400"/>
      <c r="D107" s="400"/>
      <c r="E107" s="257" t="s">
        <v>225</v>
      </c>
      <c r="F107" s="257" t="s">
        <v>28</v>
      </c>
      <c r="G107" s="264" t="s">
        <v>9</v>
      </c>
      <c r="H107" s="264" t="s">
        <v>14</v>
      </c>
      <c r="I107" s="266"/>
      <c r="J107" s="229">
        <v>0</v>
      </c>
      <c r="K107" s="217">
        <f t="shared" si="18"/>
        <v>0</v>
      </c>
      <c r="L107" s="217">
        <f t="shared" si="19"/>
        <v>0</v>
      </c>
      <c r="M107" s="229">
        <v>0</v>
      </c>
      <c r="N107" s="46">
        <f t="shared" si="10"/>
        <v>0</v>
      </c>
      <c r="O107" s="217">
        <f t="shared" si="11"/>
        <v>0</v>
      </c>
      <c r="P107" s="243">
        <v>0</v>
      </c>
      <c r="Q107" s="217">
        <f t="shared" si="12"/>
        <v>0</v>
      </c>
      <c r="R107" s="217">
        <f t="shared" si="13"/>
        <v>0</v>
      </c>
      <c r="S107" s="243">
        <v>0</v>
      </c>
      <c r="T107" s="217">
        <f t="shared" si="14"/>
        <v>0</v>
      </c>
      <c r="U107" s="217">
        <f t="shared" si="15"/>
        <v>0</v>
      </c>
      <c r="V107" s="229">
        <v>0</v>
      </c>
      <c r="W107" s="46">
        <f t="shared" si="16"/>
        <v>0</v>
      </c>
      <c r="X107" s="46">
        <f t="shared" si="17"/>
        <v>0</v>
      </c>
    </row>
    <row r="108" spans="1:24" ht="30" customHeight="1" x14ac:dyDescent="0.35">
      <c r="A108" s="14">
        <v>7.8</v>
      </c>
      <c r="B108" s="400"/>
      <c r="C108" s="400"/>
      <c r="D108" s="400"/>
      <c r="E108" s="257" t="s">
        <v>226</v>
      </c>
      <c r="F108" s="257" t="s">
        <v>28</v>
      </c>
      <c r="G108" s="264" t="s">
        <v>9</v>
      </c>
      <c r="H108" s="264" t="s">
        <v>14</v>
      </c>
      <c r="I108" s="266"/>
      <c r="J108" s="229">
        <v>0</v>
      </c>
      <c r="K108" s="217">
        <f t="shared" si="18"/>
        <v>0</v>
      </c>
      <c r="L108" s="217">
        <f t="shared" si="19"/>
        <v>0</v>
      </c>
      <c r="M108" s="229">
        <v>0</v>
      </c>
      <c r="N108" s="46">
        <f t="shared" si="10"/>
        <v>0</v>
      </c>
      <c r="O108" s="217">
        <f t="shared" si="11"/>
        <v>0</v>
      </c>
      <c r="P108" s="243">
        <v>0</v>
      </c>
      <c r="Q108" s="217">
        <f t="shared" si="12"/>
        <v>0</v>
      </c>
      <c r="R108" s="217">
        <f t="shared" si="13"/>
        <v>0</v>
      </c>
      <c r="S108" s="243">
        <v>0</v>
      </c>
      <c r="T108" s="217">
        <f t="shared" si="14"/>
        <v>0</v>
      </c>
      <c r="U108" s="217">
        <f t="shared" si="15"/>
        <v>0</v>
      </c>
      <c r="V108" s="229">
        <v>0</v>
      </c>
      <c r="W108" s="46">
        <f t="shared" si="16"/>
        <v>0</v>
      </c>
      <c r="X108" s="46">
        <f t="shared" si="17"/>
        <v>0</v>
      </c>
    </row>
    <row r="109" spans="1:24" ht="30" customHeight="1" x14ac:dyDescent="0.35">
      <c r="A109" s="14">
        <v>7.9</v>
      </c>
      <c r="B109" s="400"/>
      <c r="C109" s="400"/>
      <c r="D109" s="405"/>
      <c r="E109" s="257" t="s">
        <v>227</v>
      </c>
      <c r="F109" s="257" t="s">
        <v>28</v>
      </c>
      <c r="G109" s="264" t="s">
        <v>9</v>
      </c>
      <c r="H109" s="264" t="s">
        <v>14</v>
      </c>
      <c r="I109" s="266"/>
      <c r="J109" s="229">
        <v>0</v>
      </c>
      <c r="K109" s="217">
        <f t="shared" si="18"/>
        <v>0</v>
      </c>
      <c r="L109" s="217">
        <f t="shared" si="19"/>
        <v>0</v>
      </c>
      <c r="M109" s="229">
        <v>0</v>
      </c>
      <c r="N109" s="46">
        <f t="shared" si="10"/>
        <v>0</v>
      </c>
      <c r="O109" s="217">
        <f t="shared" si="11"/>
        <v>0</v>
      </c>
      <c r="P109" s="243">
        <v>0</v>
      </c>
      <c r="Q109" s="217">
        <f t="shared" si="12"/>
        <v>0</v>
      </c>
      <c r="R109" s="217">
        <f t="shared" si="13"/>
        <v>0</v>
      </c>
      <c r="S109" s="243">
        <v>0</v>
      </c>
      <c r="T109" s="217">
        <f t="shared" si="14"/>
        <v>0</v>
      </c>
      <c r="U109" s="217">
        <f t="shared" si="15"/>
        <v>0</v>
      </c>
      <c r="V109" s="229">
        <v>0</v>
      </c>
      <c r="W109" s="46">
        <f t="shared" si="16"/>
        <v>0</v>
      </c>
      <c r="X109" s="46">
        <f t="shared" si="17"/>
        <v>0</v>
      </c>
    </row>
    <row r="110" spans="1:24" ht="30" customHeight="1" x14ac:dyDescent="0.35">
      <c r="A110" s="271">
        <v>7.1</v>
      </c>
      <c r="B110" s="400"/>
      <c r="C110" s="400"/>
      <c r="D110" s="400" t="s">
        <v>215</v>
      </c>
      <c r="E110" s="257" t="s">
        <v>224</v>
      </c>
      <c r="F110" s="257" t="s">
        <v>28</v>
      </c>
      <c r="G110" s="264" t="s">
        <v>9</v>
      </c>
      <c r="H110" s="264" t="s">
        <v>14</v>
      </c>
      <c r="I110" s="266"/>
      <c r="J110" s="229">
        <v>0</v>
      </c>
      <c r="K110" s="217">
        <f t="shared" si="18"/>
        <v>0</v>
      </c>
      <c r="L110" s="217">
        <f t="shared" si="19"/>
        <v>0</v>
      </c>
      <c r="M110" s="229">
        <v>0</v>
      </c>
      <c r="N110" s="46">
        <f t="shared" si="10"/>
        <v>0</v>
      </c>
      <c r="O110" s="217">
        <f t="shared" si="11"/>
        <v>0</v>
      </c>
      <c r="P110" s="243">
        <v>0</v>
      </c>
      <c r="Q110" s="217">
        <f t="shared" si="12"/>
        <v>0</v>
      </c>
      <c r="R110" s="217">
        <f t="shared" si="13"/>
        <v>0</v>
      </c>
      <c r="S110" s="243">
        <v>0</v>
      </c>
      <c r="T110" s="217">
        <f t="shared" si="14"/>
        <v>0</v>
      </c>
      <c r="U110" s="217">
        <f t="shared" si="15"/>
        <v>0</v>
      </c>
      <c r="V110" s="229">
        <v>0</v>
      </c>
      <c r="W110" s="46">
        <f t="shared" si="16"/>
        <v>0</v>
      </c>
      <c r="X110" s="46">
        <f t="shared" si="17"/>
        <v>0</v>
      </c>
    </row>
    <row r="111" spans="1:24" ht="30" customHeight="1" x14ac:dyDescent="0.35">
      <c r="A111" s="14">
        <v>7.11</v>
      </c>
      <c r="B111" s="400"/>
      <c r="C111" s="400"/>
      <c r="D111" s="400"/>
      <c r="E111" s="257" t="s">
        <v>225</v>
      </c>
      <c r="F111" s="257" t="s">
        <v>28</v>
      </c>
      <c r="G111" s="264" t="s">
        <v>9</v>
      </c>
      <c r="H111" s="264" t="s">
        <v>14</v>
      </c>
      <c r="I111" s="266"/>
      <c r="J111" s="229">
        <v>0</v>
      </c>
      <c r="K111" s="217">
        <f t="shared" si="18"/>
        <v>0</v>
      </c>
      <c r="L111" s="217">
        <f t="shared" si="19"/>
        <v>0</v>
      </c>
      <c r="M111" s="229">
        <v>0</v>
      </c>
      <c r="N111" s="46">
        <f t="shared" si="10"/>
        <v>0</v>
      </c>
      <c r="O111" s="217">
        <f t="shared" si="11"/>
        <v>0</v>
      </c>
      <c r="P111" s="243">
        <v>0</v>
      </c>
      <c r="Q111" s="217">
        <f t="shared" si="12"/>
        <v>0</v>
      </c>
      <c r="R111" s="217">
        <f t="shared" si="13"/>
        <v>0</v>
      </c>
      <c r="S111" s="243">
        <v>0</v>
      </c>
      <c r="T111" s="217">
        <f t="shared" si="14"/>
        <v>0</v>
      </c>
      <c r="U111" s="217">
        <f t="shared" si="15"/>
        <v>0</v>
      </c>
      <c r="V111" s="229">
        <v>0</v>
      </c>
      <c r="W111" s="46">
        <f t="shared" si="16"/>
        <v>0</v>
      </c>
      <c r="X111" s="46">
        <f t="shared" si="17"/>
        <v>0</v>
      </c>
    </row>
    <row r="112" spans="1:24" ht="30" customHeight="1" x14ac:dyDescent="0.35">
      <c r="A112" s="14">
        <v>7.12</v>
      </c>
      <c r="B112" s="400"/>
      <c r="C112" s="400"/>
      <c r="D112" s="400"/>
      <c r="E112" s="257" t="s">
        <v>226</v>
      </c>
      <c r="F112" s="257" t="s">
        <v>28</v>
      </c>
      <c r="G112" s="264" t="s">
        <v>9</v>
      </c>
      <c r="H112" s="264" t="s">
        <v>14</v>
      </c>
      <c r="I112" s="266"/>
      <c r="J112" s="229">
        <v>0</v>
      </c>
      <c r="K112" s="217">
        <f t="shared" si="18"/>
        <v>0</v>
      </c>
      <c r="L112" s="217">
        <f t="shared" si="19"/>
        <v>0</v>
      </c>
      <c r="M112" s="229">
        <v>0</v>
      </c>
      <c r="N112" s="46">
        <f t="shared" si="10"/>
        <v>0</v>
      </c>
      <c r="O112" s="217">
        <f t="shared" si="11"/>
        <v>0</v>
      </c>
      <c r="P112" s="243">
        <v>0</v>
      </c>
      <c r="Q112" s="217">
        <f t="shared" si="12"/>
        <v>0</v>
      </c>
      <c r="R112" s="217">
        <f t="shared" si="13"/>
        <v>0</v>
      </c>
      <c r="S112" s="243">
        <v>0</v>
      </c>
      <c r="T112" s="217">
        <f t="shared" si="14"/>
        <v>0</v>
      </c>
      <c r="U112" s="217">
        <f t="shared" si="15"/>
        <v>0</v>
      </c>
      <c r="V112" s="229">
        <v>0</v>
      </c>
      <c r="W112" s="46">
        <f t="shared" si="16"/>
        <v>0</v>
      </c>
      <c r="X112" s="46">
        <f t="shared" si="17"/>
        <v>0</v>
      </c>
    </row>
    <row r="113" spans="1:24" ht="30" customHeight="1" x14ac:dyDescent="0.35">
      <c r="A113" s="14">
        <v>7.13</v>
      </c>
      <c r="B113" s="400"/>
      <c r="C113" s="405"/>
      <c r="D113" s="405"/>
      <c r="E113" s="257" t="s">
        <v>227</v>
      </c>
      <c r="F113" s="257" t="s">
        <v>28</v>
      </c>
      <c r="G113" s="264" t="s">
        <v>9</v>
      </c>
      <c r="H113" s="264" t="s">
        <v>14</v>
      </c>
      <c r="I113" s="266"/>
      <c r="J113" s="229">
        <v>0</v>
      </c>
      <c r="K113" s="217">
        <f t="shared" si="18"/>
        <v>0</v>
      </c>
      <c r="L113" s="217">
        <f t="shared" si="19"/>
        <v>0</v>
      </c>
      <c r="M113" s="229">
        <v>0</v>
      </c>
      <c r="N113" s="46">
        <f t="shared" si="10"/>
        <v>0</v>
      </c>
      <c r="O113" s="217">
        <f t="shared" si="11"/>
        <v>0</v>
      </c>
      <c r="P113" s="243">
        <v>0</v>
      </c>
      <c r="Q113" s="217">
        <f t="shared" si="12"/>
        <v>0</v>
      </c>
      <c r="R113" s="217">
        <f t="shared" si="13"/>
        <v>0</v>
      </c>
      <c r="S113" s="243">
        <v>0</v>
      </c>
      <c r="T113" s="217">
        <f t="shared" si="14"/>
        <v>0</v>
      </c>
      <c r="U113" s="217">
        <f t="shared" si="15"/>
        <v>0</v>
      </c>
      <c r="V113" s="229">
        <v>0</v>
      </c>
      <c r="W113" s="46">
        <f t="shared" si="16"/>
        <v>0</v>
      </c>
      <c r="X113" s="46">
        <f t="shared" si="17"/>
        <v>0</v>
      </c>
    </row>
    <row r="114" spans="1:24" ht="30" customHeight="1" x14ac:dyDescent="0.35">
      <c r="A114" s="14">
        <v>7.14</v>
      </c>
      <c r="B114" s="400"/>
      <c r="C114" s="404" t="s">
        <v>223</v>
      </c>
      <c r="D114" s="407" t="s">
        <v>213</v>
      </c>
      <c r="E114" s="257" t="s">
        <v>216</v>
      </c>
      <c r="F114" s="257" t="s">
        <v>28</v>
      </c>
      <c r="G114" s="264" t="s">
        <v>9</v>
      </c>
      <c r="H114" s="264" t="s">
        <v>14</v>
      </c>
      <c r="I114" s="266"/>
      <c r="J114" s="229">
        <v>0</v>
      </c>
      <c r="K114" s="217">
        <f t="shared" si="18"/>
        <v>0</v>
      </c>
      <c r="L114" s="217">
        <f t="shared" si="19"/>
        <v>0</v>
      </c>
      <c r="M114" s="229">
        <v>0</v>
      </c>
      <c r="N114" s="46">
        <f t="shared" si="10"/>
        <v>0</v>
      </c>
      <c r="O114" s="217">
        <f t="shared" si="11"/>
        <v>0</v>
      </c>
      <c r="P114" s="243">
        <v>0</v>
      </c>
      <c r="Q114" s="217">
        <f t="shared" si="12"/>
        <v>0</v>
      </c>
      <c r="R114" s="217">
        <f t="shared" si="13"/>
        <v>0</v>
      </c>
      <c r="S114" s="243">
        <v>0</v>
      </c>
      <c r="T114" s="217">
        <f t="shared" si="14"/>
        <v>0</v>
      </c>
      <c r="U114" s="217">
        <f t="shared" si="15"/>
        <v>0</v>
      </c>
      <c r="V114" s="229">
        <v>0</v>
      </c>
      <c r="W114" s="46">
        <f t="shared" si="16"/>
        <v>0</v>
      </c>
      <c r="X114" s="46">
        <f t="shared" si="17"/>
        <v>0</v>
      </c>
    </row>
    <row r="115" spans="1:24" ht="30" customHeight="1" x14ac:dyDescent="0.35">
      <c r="A115" s="14">
        <v>7.15</v>
      </c>
      <c r="B115" s="400"/>
      <c r="C115" s="400"/>
      <c r="D115" s="407"/>
      <c r="E115" s="257" t="s">
        <v>217</v>
      </c>
      <c r="F115" s="257" t="s">
        <v>28</v>
      </c>
      <c r="G115" s="264" t="s">
        <v>9</v>
      </c>
      <c r="H115" s="264" t="s">
        <v>14</v>
      </c>
      <c r="I115" s="266"/>
      <c r="J115" s="229">
        <v>0</v>
      </c>
      <c r="K115" s="217">
        <f t="shared" si="18"/>
        <v>0</v>
      </c>
      <c r="L115" s="217">
        <f t="shared" si="19"/>
        <v>0</v>
      </c>
      <c r="M115" s="229">
        <v>0</v>
      </c>
      <c r="N115" s="46">
        <f t="shared" si="10"/>
        <v>0</v>
      </c>
      <c r="O115" s="217">
        <f t="shared" si="11"/>
        <v>0</v>
      </c>
      <c r="P115" s="243">
        <v>0</v>
      </c>
      <c r="Q115" s="217">
        <f t="shared" si="12"/>
        <v>0</v>
      </c>
      <c r="R115" s="217">
        <f t="shared" si="13"/>
        <v>0</v>
      </c>
      <c r="S115" s="243">
        <v>0</v>
      </c>
      <c r="T115" s="217">
        <f t="shared" si="14"/>
        <v>0</v>
      </c>
      <c r="U115" s="217">
        <f t="shared" si="15"/>
        <v>0</v>
      </c>
      <c r="V115" s="229">
        <v>0</v>
      </c>
      <c r="W115" s="46">
        <f t="shared" si="16"/>
        <v>0</v>
      </c>
      <c r="X115" s="46">
        <f t="shared" si="17"/>
        <v>0</v>
      </c>
    </row>
    <row r="116" spans="1:24" ht="30" customHeight="1" x14ac:dyDescent="0.35">
      <c r="A116" s="14">
        <v>7.16</v>
      </c>
      <c r="B116" s="400"/>
      <c r="C116" s="400"/>
      <c r="D116" s="400" t="s">
        <v>214</v>
      </c>
      <c r="E116" s="257" t="s">
        <v>216</v>
      </c>
      <c r="F116" s="257" t="s">
        <v>28</v>
      </c>
      <c r="G116" s="264" t="s">
        <v>9</v>
      </c>
      <c r="H116" s="264" t="s">
        <v>14</v>
      </c>
      <c r="I116" s="266"/>
      <c r="J116" s="229">
        <v>0</v>
      </c>
      <c r="K116" s="217">
        <f t="shared" si="18"/>
        <v>0</v>
      </c>
      <c r="L116" s="217">
        <f t="shared" si="19"/>
        <v>0</v>
      </c>
      <c r="M116" s="229">
        <v>0</v>
      </c>
      <c r="N116" s="46">
        <f t="shared" si="10"/>
        <v>0</v>
      </c>
      <c r="O116" s="217">
        <f t="shared" si="11"/>
        <v>0</v>
      </c>
      <c r="P116" s="243">
        <v>0</v>
      </c>
      <c r="Q116" s="217">
        <f t="shared" si="12"/>
        <v>0</v>
      </c>
      <c r="R116" s="217">
        <f t="shared" si="13"/>
        <v>0</v>
      </c>
      <c r="S116" s="243">
        <v>0</v>
      </c>
      <c r="T116" s="217">
        <f t="shared" si="14"/>
        <v>0</v>
      </c>
      <c r="U116" s="217">
        <f t="shared" si="15"/>
        <v>0</v>
      </c>
      <c r="V116" s="229">
        <v>0</v>
      </c>
      <c r="W116" s="46">
        <f t="shared" si="16"/>
        <v>0</v>
      </c>
      <c r="X116" s="46">
        <f t="shared" si="17"/>
        <v>0</v>
      </c>
    </row>
    <row r="117" spans="1:24" ht="30" customHeight="1" x14ac:dyDescent="0.35">
      <c r="A117" s="14">
        <v>7.17</v>
      </c>
      <c r="B117" s="400"/>
      <c r="C117" s="400"/>
      <c r="D117" s="405"/>
      <c r="E117" s="257" t="s">
        <v>217</v>
      </c>
      <c r="F117" s="257" t="s">
        <v>28</v>
      </c>
      <c r="G117" s="264" t="s">
        <v>9</v>
      </c>
      <c r="H117" s="264" t="s">
        <v>14</v>
      </c>
      <c r="I117" s="266"/>
      <c r="J117" s="229">
        <v>0</v>
      </c>
      <c r="K117" s="217">
        <f t="shared" si="18"/>
        <v>0</v>
      </c>
      <c r="L117" s="217">
        <f t="shared" si="19"/>
        <v>0</v>
      </c>
      <c r="M117" s="229">
        <v>0</v>
      </c>
      <c r="N117" s="46">
        <f t="shared" si="10"/>
        <v>0</v>
      </c>
      <c r="O117" s="217">
        <f t="shared" si="11"/>
        <v>0</v>
      </c>
      <c r="P117" s="243">
        <v>0</v>
      </c>
      <c r="Q117" s="217">
        <f t="shared" si="12"/>
        <v>0</v>
      </c>
      <c r="R117" s="217">
        <f t="shared" si="13"/>
        <v>0</v>
      </c>
      <c r="S117" s="243">
        <v>0</v>
      </c>
      <c r="T117" s="217">
        <f t="shared" si="14"/>
        <v>0</v>
      </c>
      <c r="U117" s="217">
        <f t="shared" si="15"/>
        <v>0</v>
      </c>
      <c r="V117" s="229">
        <v>0</v>
      </c>
      <c r="W117" s="46">
        <f t="shared" si="16"/>
        <v>0</v>
      </c>
      <c r="X117" s="46">
        <f t="shared" si="17"/>
        <v>0</v>
      </c>
    </row>
    <row r="118" spans="1:24" ht="30" customHeight="1" x14ac:dyDescent="0.35">
      <c r="A118" s="14">
        <v>7.18</v>
      </c>
      <c r="B118" s="400"/>
      <c r="C118" s="400"/>
      <c r="D118" s="400" t="s">
        <v>215</v>
      </c>
      <c r="E118" s="257" t="s">
        <v>216</v>
      </c>
      <c r="F118" s="257" t="s">
        <v>28</v>
      </c>
      <c r="G118" s="264" t="s">
        <v>9</v>
      </c>
      <c r="H118" s="264" t="s">
        <v>14</v>
      </c>
      <c r="I118" s="266"/>
      <c r="J118" s="229">
        <v>0</v>
      </c>
      <c r="K118" s="217">
        <f t="shared" si="18"/>
        <v>0</v>
      </c>
      <c r="L118" s="217">
        <f t="shared" si="19"/>
        <v>0</v>
      </c>
      <c r="M118" s="229">
        <v>0</v>
      </c>
      <c r="N118" s="46">
        <f t="shared" si="10"/>
        <v>0</v>
      </c>
      <c r="O118" s="217">
        <f t="shared" si="11"/>
        <v>0</v>
      </c>
      <c r="P118" s="243">
        <v>0</v>
      </c>
      <c r="Q118" s="217">
        <f t="shared" si="12"/>
        <v>0</v>
      </c>
      <c r="R118" s="217">
        <f t="shared" si="13"/>
        <v>0</v>
      </c>
      <c r="S118" s="243">
        <v>0</v>
      </c>
      <c r="T118" s="217">
        <f t="shared" si="14"/>
        <v>0</v>
      </c>
      <c r="U118" s="217">
        <f t="shared" si="15"/>
        <v>0</v>
      </c>
      <c r="V118" s="229">
        <v>0</v>
      </c>
      <c r="W118" s="46">
        <f t="shared" si="16"/>
        <v>0</v>
      </c>
      <c r="X118" s="46">
        <f t="shared" si="17"/>
        <v>0</v>
      </c>
    </row>
    <row r="119" spans="1:24" ht="30" customHeight="1" thickBot="1" x14ac:dyDescent="0.4">
      <c r="A119" s="14">
        <v>7.19</v>
      </c>
      <c r="B119" s="400"/>
      <c r="C119" s="406"/>
      <c r="D119" s="405"/>
      <c r="E119" s="257" t="s">
        <v>217</v>
      </c>
      <c r="F119" s="257" t="s">
        <v>28</v>
      </c>
      <c r="G119" s="264" t="s">
        <v>9</v>
      </c>
      <c r="H119" s="264" t="s">
        <v>14</v>
      </c>
      <c r="I119" s="266"/>
      <c r="J119" s="269">
        <v>0</v>
      </c>
      <c r="K119" s="270">
        <f t="shared" si="18"/>
        <v>0</v>
      </c>
      <c r="L119" s="270">
        <f t="shared" si="19"/>
        <v>0</v>
      </c>
      <c r="M119" s="269">
        <v>0</v>
      </c>
      <c r="N119" s="270">
        <f t="shared" si="10"/>
        <v>0</v>
      </c>
      <c r="O119" s="270">
        <f t="shared" si="11"/>
        <v>0</v>
      </c>
      <c r="P119" s="269">
        <v>0</v>
      </c>
      <c r="Q119" s="270">
        <f t="shared" si="12"/>
        <v>0</v>
      </c>
      <c r="R119" s="270">
        <f t="shared" si="13"/>
        <v>0</v>
      </c>
      <c r="S119" s="269">
        <v>0</v>
      </c>
      <c r="T119" s="270">
        <f t="shared" si="14"/>
        <v>0</v>
      </c>
      <c r="U119" s="270">
        <f t="shared" si="15"/>
        <v>0</v>
      </c>
      <c r="V119" s="269">
        <v>0</v>
      </c>
      <c r="W119" s="270">
        <f t="shared" si="16"/>
        <v>0</v>
      </c>
      <c r="X119" s="270">
        <f t="shared" si="17"/>
        <v>0</v>
      </c>
    </row>
    <row r="120" spans="1:24" ht="30" customHeight="1" thickTop="1" x14ac:dyDescent="0.35">
      <c r="A120" s="4">
        <v>8.1</v>
      </c>
      <c r="B120" s="504" t="s">
        <v>228</v>
      </c>
      <c r="C120" s="504"/>
      <c r="D120" s="505"/>
      <c r="E120" s="399" t="s">
        <v>30</v>
      </c>
      <c r="F120" s="5" t="s">
        <v>8</v>
      </c>
      <c r="G120" s="5" t="s">
        <v>9</v>
      </c>
      <c r="H120" s="5" t="s">
        <v>14</v>
      </c>
      <c r="I120" s="244"/>
      <c r="J120" s="267">
        <v>0</v>
      </c>
      <c r="K120" s="268">
        <f t="shared" si="18"/>
        <v>0</v>
      </c>
      <c r="L120" s="268">
        <f t="shared" si="19"/>
        <v>0</v>
      </c>
      <c r="M120" s="267">
        <v>0</v>
      </c>
      <c r="N120" s="268">
        <f t="shared" si="10"/>
        <v>0</v>
      </c>
      <c r="O120" s="268">
        <f t="shared" si="11"/>
        <v>0</v>
      </c>
      <c r="P120" s="267">
        <v>0</v>
      </c>
      <c r="Q120" s="268">
        <f t="shared" si="12"/>
        <v>0</v>
      </c>
      <c r="R120" s="268">
        <f t="shared" si="13"/>
        <v>0</v>
      </c>
      <c r="S120" s="267">
        <v>0</v>
      </c>
      <c r="T120" s="268">
        <f t="shared" si="14"/>
        <v>0</v>
      </c>
      <c r="U120" s="268">
        <f t="shared" si="15"/>
        <v>0</v>
      </c>
      <c r="V120" s="267">
        <v>0</v>
      </c>
      <c r="W120" s="268">
        <f t="shared" si="16"/>
        <v>0</v>
      </c>
      <c r="X120" s="268">
        <f t="shared" si="17"/>
        <v>0</v>
      </c>
    </row>
    <row r="121" spans="1:24" ht="30" customHeight="1" x14ac:dyDescent="0.35">
      <c r="A121" s="6">
        <v>8.1999999999999993</v>
      </c>
      <c r="B121" s="506"/>
      <c r="C121" s="506"/>
      <c r="D121" s="507"/>
      <c r="E121" s="400"/>
      <c r="F121" s="2" t="s">
        <v>8</v>
      </c>
      <c r="G121" s="2" t="s">
        <v>10</v>
      </c>
      <c r="H121" s="2" t="s">
        <v>14</v>
      </c>
      <c r="I121" s="228"/>
      <c r="J121" s="229">
        <v>0</v>
      </c>
      <c r="K121" s="46">
        <f t="shared" si="18"/>
        <v>0</v>
      </c>
      <c r="L121" s="46">
        <f t="shared" si="19"/>
        <v>0</v>
      </c>
      <c r="M121" s="229">
        <v>0</v>
      </c>
      <c r="N121" s="46">
        <f t="shared" si="10"/>
        <v>0</v>
      </c>
      <c r="O121" s="46">
        <f t="shared" si="11"/>
        <v>0</v>
      </c>
      <c r="P121" s="229">
        <v>0</v>
      </c>
      <c r="Q121" s="46">
        <f t="shared" si="12"/>
        <v>0</v>
      </c>
      <c r="R121" s="46">
        <f t="shared" si="13"/>
        <v>0</v>
      </c>
      <c r="S121" s="229">
        <v>0</v>
      </c>
      <c r="T121" s="46">
        <f t="shared" si="14"/>
        <v>0</v>
      </c>
      <c r="U121" s="46">
        <f t="shared" si="15"/>
        <v>0</v>
      </c>
      <c r="V121" s="229">
        <v>0</v>
      </c>
      <c r="W121" s="46">
        <f t="shared" si="16"/>
        <v>0</v>
      </c>
      <c r="X121" s="46">
        <f t="shared" si="17"/>
        <v>0</v>
      </c>
    </row>
    <row r="122" spans="1:24" ht="30" customHeight="1" x14ac:dyDescent="0.35">
      <c r="A122" s="15">
        <v>8.3000000000000007</v>
      </c>
      <c r="B122" s="506"/>
      <c r="C122" s="506"/>
      <c r="D122" s="507"/>
      <c r="E122" s="400"/>
      <c r="F122" s="2" t="s">
        <v>8</v>
      </c>
      <c r="G122" s="2" t="s">
        <v>16</v>
      </c>
      <c r="H122" s="2" t="s">
        <v>14</v>
      </c>
      <c r="I122" s="228"/>
      <c r="J122" s="229">
        <v>0</v>
      </c>
      <c r="K122" s="46">
        <f t="shared" si="18"/>
        <v>0</v>
      </c>
      <c r="L122" s="46">
        <f t="shared" si="19"/>
        <v>0</v>
      </c>
      <c r="M122" s="229">
        <v>0</v>
      </c>
      <c r="N122" s="46">
        <f t="shared" si="10"/>
        <v>0</v>
      </c>
      <c r="O122" s="46">
        <f t="shared" si="11"/>
        <v>0</v>
      </c>
      <c r="P122" s="229">
        <v>0</v>
      </c>
      <c r="Q122" s="46">
        <f t="shared" si="12"/>
        <v>0</v>
      </c>
      <c r="R122" s="46">
        <f t="shared" si="13"/>
        <v>0</v>
      </c>
      <c r="S122" s="229">
        <v>0</v>
      </c>
      <c r="T122" s="46">
        <f t="shared" si="14"/>
        <v>0</v>
      </c>
      <c r="U122" s="46">
        <f t="shared" si="15"/>
        <v>0</v>
      </c>
      <c r="V122" s="229">
        <v>0</v>
      </c>
      <c r="W122" s="46">
        <f t="shared" si="16"/>
        <v>0</v>
      </c>
      <c r="X122" s="46">
        <f t="shared" si="17"/>
        <v>0</v>
      </c>
    </row>
    <row r="123" spans="1:24" ht="30" customHeight="1" x14ac:dyDescent="0.35">
      <c r="A123" s="6">
        <v>8.4</v>
      </c>
      <c r="B123" s="506"/>
      <c r="C123" s="506"/>
      <c r="D123" s="507"/>
      <c r="E123" s="400"/>
      <c r="F123" s="10" t="s">
        <v>28</v>
      </c>
      <c r="G123" s="2" t="s">
        <v>9</v>
      </c>
      <c r="H123" s="2" t="s">
        <v>14</v>
      </c>
      <c r="I123" s="228"/>
      <c r="J123" s="229">
        <v>0</v>
      </c>
      <c r="K123" s="46">
        <f t="shared" si="18"/>
        <v>0</v>
      </c>
      <c r="L123" s="46">
        <f t="shared" si="19"/>
        <v>0</v>
      </c>
      <c r="M123" s="229">
        <v>0</v>
      </c>
      <c r="N123" s="46">
        <f t="shared" si="10"/>
        <v>0</v>
      </c>
      <c r="O123" s="46">
        <f t="shared" si="11"/>
        <v>0</v>
      </c>
      <c r="P123" s="229">
        <v>0</v>
      </c>
      <c r="Q123" s="46">
        <f t="shared" si="12"/>
        <v>0</v>
      </c>
      <c r="R123" s="46">
        <f t="shared" si="13"/>
        <v>0</v>
      </c>
      <c r="S123" s="229">
        <v>0</v>
      </c>
      <c r="T123" s="46">
        <f t="shared" si="14"/>
        <v>0</v>
      </c>
      <c r="U123" s="46">
        <f t="shared" si="15"/>
        <v>0</v>
      </c>
      <c r="V123" s="229">
        <v>0</v>
      </c>
      <c r="W123" s="46">
        <f t="shared" si="16"/>
        <v>0</v>
      </c>
      <c r="X123" s="46">
        <f t="shared" si="17"/>
        <v>0</v>
      </c>
    </row>
    <row r="124" spans="1:24" ht="30" customHeight="1" x14ac:dyDescent="0.35">
      <c r="A124" s="6">
        <v>8.5</v>
      </c>
      <c r="B124" s="506"/>
      <c r="C124" s="506"/>
      <c r="D124" s="507"/>
      <c r="E124" s="400"/>
      <c r="F124" s="10" t="s">
        <v>28</v>
      </c>
      <c r="G124" s="2" t="s">
        <v>10</v>
      </c>
      <c r="H124" s="2" t="s">
        <v>14</v>
      </c>
      <c r="I124" s="228"/>
      <c r="J124" s="229">
        <v>0</v>
      </c>
      <c r="K124" s="46">
        <f t="shared" si="18"/>
        <v>0</v>
      </c>
      <c r="L124" s="46">
        <f t="shared" si="19"/>
        <v>0</v>
      </c>
      <c r="M124" s="229">
        <v>0</v>
      </c>
      <c r="N124" s="46">
        <f t="shared" si="10"/>
        <v>0</v>
      </c>
      <c r="O124" s="46">
        <f t="shared" si="11"/>
        <v>0</v>
      </c>
      <c r="P124" s="229">
        <v>0</v>
      </c>
      <c r="Q124" s="46">
        <f t="shared" si="12"/>
        <v>0</v>
      </c>
      <c r="R124" s="46">
        <f t="shared" si="13"/>
        <v>0</v>
      </c>
      <c r="S124" s="229">
        <v>0</v>
      </c>
      <c r="T124" s="46">
        <f t="shared" si="14"/>
        <v>0</v>
      </c>
      <c r="U124" s="46">
        <f t="shared" si="15"/>
        <v>0</v>
      </c>
      <c r="V124" s="229">
        <v>0</v>
      </c>
      <c r="W124" s="46">
        <f t="shared" si="16"/>
        <v>0</v>
      </c>
      <c r="X124" s="46">
        <f t="shared" si="17"/>
        <v>0</v>
      </c>
    </row>
    <row r="125" spans="1:24" ht="30" customHeight="1" thickBot="1" x14ac:dyDescent="0.4">
      <c r="A125" s="17">
        <v>8.6</v>
      </c>
      <c r="B125" s="508"/>
      <c r="C125" s="508"/>
      <c r="D125" s="509"/>
      <c r="E125" s="406"/>
      <c r="F125" s="27" t="s">
        <v>28</v>
      </c>
      <c r="G125" s="9" t="s">
        <v>16</v>
      </c>
      <c r="H125" s="9" t="s">
        <v>14</v>
      </c>
      <c r="I125" s="242"/>
      <c r="J125" s="229">
        <v>0</v>
      </c>
      <c r="K125" s="46">
        <f t="shared" si="18"/>
        <v>0</v>
      </c>
      <c r="L125" s="46">
        <f t="shared" si="19"/>
        <v>0</v>
      </c>
      <c r="M125" s="229">
        <v>0</v>
      </c>
      <c r="N125" s="46">
        <f t="shared" si="10"/>
        <v>0</v>
      </c>
      <c r="O125" s="46">
        <f t="shared" si="11"/>
        <v>0</v>
      </c>
      <c r="P125" s="229">
        <v>0</v>
      </c>
      <c r="Q125" s="46">
        <f t="shared" si="12"/>
        <v>0</v>
      </c>
      <c r="R125" s="46">
        <f t="shared" si="13"/>
        <v>0</v>
      </c>
      <c r="S125" s="229">
        <v>0</v>
      </c>
      <c r="T125" s="46">
        <f t="shared" si="14"/>
        <v>0</v>
      </c>
      <c r="U125" s="46">
        <f t="shared" si="15"/>
        <v>0</v>
      </c>
      <c r="V125" s="229">
        <v>0</v>
      </c>
      <c r="W125" s="46">
        <f t="shared" si="16"/>
        <v>0</v>
      </c>
      <c r="X125" s="46">
        <f t="shared" si="17"/>
        <v>0</v>
      </c>
    </row>
    <row r="126" spans="1:24" ht="29" customHeight="1" thickTop="1" x14ac:dyDescent="0.35">
      <c r="A126" s="4">
        <v>9.1</v>
      </c>
      <c r="B126" s="419" t="s">
        <v>229</v>
      </c>
      <c r="C126" s="419"/>
      <c r="D126" s="419"/>
      <c r="E126" s="24" t="s">
        <v>34</v>
      </c>
      <c r="F126" s="444" t="s">
        <v>26</v>
      </c>
      <c r="G126" s="444"/>
      <c r="H126" s="23" t="s">
        <v>14</v>
      </c>
      <c r="I126" s="244"/>
      <c r="J126" s="229">
        <v>0</v>
      </c>
      <c r="K126" s="46">
        <f t="shared" si="18"/>
        <v>0</v>
      </c>
      <c r="L126" s="46">
        <f t="shared" si="19"/>
        <v>0</v>
      </c>
      <c r="M126" s="229">
        <v>0</v>
      </c>
      <c r="N126" s="46">
        <f t="shared" si="10"/>
        <v>0</v>
      </c>
      <c r="O126" s="46">
        <f t="shared" si="11"/>
        <v>0</v>
      </c>
      <c r="P126" s="229">
        <v>0</v>
      </c>
      <c r="Q126" s="46">
        <f t="shared" si="12"/>
        <v>0</v>
      </c>
      <c r="R126" s="46">
        <f t="shared" si="13"/>
        <v>0</v>
      </c>
      <c r="S126" s="229">
        <v>0</v>
      </c>
      <c r="T126" s="46">
        <f t="shared" si="14"/>
        <v>0</v>
      </c>
      <c r="U126" s="46">
        <f t="shared" si="15"/>
        <v>0</v>
      </c>
      <c r="V126" s="229">
        <v>0</v>
      </c>
      <c r="W126" s="46">
        <f t="shared" si="16"/>
        <v>0</v>
      </c>
      <c r="X126" s="46">
        <f t="shared" si="17"/>
        <v>0</v>
      </c>
    </row>
    <row r="127" spans="1:24" ht="29" customHeight="1" x14ac:dyDescent="0.35">
      <c r="A127" s="6">
        <v>9.1999999999999993</v>
      </c>
      <c r="B127" s="407"/>
      <c r="C127" s="407"/>
      <c r="D127" s="407"/>
      <c r="E127" s="18" t="s">
        <v>35</v>
      </c>
      <c r="F127" s="445"/>
      <c r="G127" s="445"/>
      <c r="H127" s="19" t="s">
        <v>14</v>
      </c>
      <c r="I127" s="228"/>
      <c r="J127" s="229">
        <v>0</v>
      </c>
      <c r="K127" s="46">
        <f t="shared" si="18"/>
        <v>0</v>
      </c>
      <c r="L127" s="46">
        <f t="shared" si="19"/>
        <v>0</v>
      </c>
      <c r="M127" s="229">
        <v>0</v>
      </c>
      <c r="N127" s="46">
        <f t="shared" si="10"/>
        <v>0</v>
      </c>
      <c r="O127" s="46">
        <f t="shared" si="11"/>
        <v>0</v>
      </c>
      <c r="P127" s="229">
        <v>0</v>
      </c>
      <c r="Q127" s="46">
        <f t="shared" si="12"/>
        <v>0</v>
      </c>
      <c r="R127" s="46">
        <f t="shared" si="13"/>
        <v>0</v>
      </c>
      <c r="S127" s="229">
        <v>0</v>
      </c>
      <c r="T127" s="46">
        <f t="shared" si="14"/>
        <v>0</v>
      </c>
      <c r="U127" s="46">
        <f t="shared" si="15"/>
        <v>0</v>
      </c>
      <c r="V127" s="229">
        <v>0</v>
      </c>
      <c r="W127" s="46">
        <f t="shared" si="16"/>
        <v>0</v>
      </c>
      <c r="X127" s="46">
        <f t="shared" si="17"/>
        <v>0</v>
      </c>
    </row>
    <row r="128" spans="1:24" ht="29" customHeight="1" x14ac:dyDescent="0.35">
      <c r="A128" s="6">
        <v>9.3000000000000007</v>
      </c>
      <c r="B128" s="407"/>
      <c r="C128" s="407"/>
      <c r="D128" s="407"/>
      <c r="E128" s="18" t="s">
        <v>36</v>
      </c>
      <c r="F128" s="445"/>
      <c r="G128" s="445"/>
      <c r="H128" s="19" t="s">
        <v>14</v>
      </c>
      <c r="I128" s="228"/>
      <c r="J128" s="229">
        <v>0</v>
      </c>
      <c r="K128" s="46">
        <f t="shared" si="18"/>
        <v>0</v>
      </c>
      <c r="L128" s="46">
        <f t="shared" si="19"/>
        <v>0</v>
      </c>
      <c r="M128" s="229">
        <v>0</v>
      </c>
      <c r="N128" s="46">
        <f t="shared" si="10"/>
        <v>0</v>
      </c>
      <c r="O128" s="46">
        <f t="shared" si="11"/>
        <v>0</v>
      </c>
      <c r="P128" s="229">
        <v>0</v>
      </c>
      <c r="Q128" s="46">
        <f t="shared" si="12"/>
        <v>0</v>
      </c>
      <c r="R128" s="46">
        <f t="shared" si="13"/>
        <v>0</v>
      </c>
      <c r="S128" s="229">
        <v>0</v>
      </c>
      <c r="T128" s="46">
        <f t="shared" si="14"/>
        <v>0</v>
      </c>
      <c r="U128" s="46">
        <f t="shared" si="15"/>
        <v>0</v>
      </c>
      <c r="V128" s="229">
        <v>0</v>
      </c>
      <c r="W128" s="46">
        <f t="shared" si="16"/>
        <v>0</v>
      </c>
      <c r="X128" s="46">
        <f t="shared" si="17"/>
        <v>0</v>
      </c>
    </row>
    <row r="129" spans="1:24" ht="29" customHeight="1" thickBot="1" x14ac:dyDescent="0.4">
      <c r="A129" s="7">
        <v>9.4</v>
      </c>
      <c r="B129" s="420"/>
      <c r="C129" s="420"/>
      <c r="D129" s="420"/>
      <c r="E129" s="25" t="s">
        <v>37</v>
      </c>
      <c r="F129" s="446"/>
      <c r="G129" s="446"/>
      <c r="H129" s="22" t="s">
        <v>14</v>
      </c>
      <c r="I129" s="242"/>
      <c r="J129" s="243">
        <v>0</v>
      </c>
      <c r="K129" s="217">
        <f t="shared" si="18"/>
        <v>0</v>
      </c>
      <c r="L129" s="217">
        <f t="shared" si="19"/>
        <v>0</v>
      </c>
      <c r="M129" s="243">
        <v>0</v>
      </c>
      <c r="N129" s="217">
        <f t="shared" ref="N129:N142" si="20">+I129*(M129)</f>
        <v>0</v>
      </c>
      <c r="O129" s="217">
        <f t="shared" ref="O129:O142" si="21">SUM(I129)-N129</f>
        <v>0</v>
      </c>
      <c r="P129" s="243">
        <v>0</v>
      </c>
      <c r="Q129" s="217">
        <f t="shared" ref="Q129:Q142" si="22">+I129*(P129)</f>
        <v>0</v>
      </c>
      <c r="R129" s="217">
        <f t="shared" ref="R129:R142" si="23">SUM(I129)-Q129</f>
        <v>0</v>
      </c>
      <c r="S129" s="243">
        <v>0</v>
      </c>
      <c r="T129" s="217">
        <f t="shared" ref="T129:T142" si="24">+I129*(S129)</f>
        <v>0</v>
      </c>
      <c r="U129" s="217">
        <f t="shared" ref="U129:U142" si="25">SUM(I129)-T129</f>
        <v>0</v>
      </c>
      <c r="V129" s="243">
        <v>0</v>
      </c>
      <c r="W129" s="217">
        <f t="shared" ref="W129:W142" si="26">+I129*(V129)</f>
        <v>0</v>
      </c>
      <c r="X129" s="217">
        <f t="shared" ref="X129:X142" si="27">SUM(I129)-W129</f>
        <v>0</v>
      </c>
    </row>
    <row r="130" spans="1:24" ht="30" customHeight="1" thickTop="1" x14ac:dyDescent="0.35">
      <c r="A130" s="28">
        <v>10.1</v>
      </c>
      <c r="B130" s="393" t="s">
        <v>230</v>
      </c>
      <c r="C130" s="486"/>
      <c r="D130" s="394"/>
      <c r="E130" s="272" t="s">
        <v>76</v>
      </c>
      <c r="F130" s="393" t="s">
        <v>26</v>
      </c>
      <c r="G130" s="394"/>
      <c r="H130" s="261" t="s">
        <v>44</v>
      </c>
      <c r="I130" s="244"/>
      <c r="J130" s="245">
        <v>0</v>
      </c>
      <c r="K130" s="41">
        <f t="shared" ref="K130:K142" si="28">+I130*(J130)</f>
        <v>0</v>
      </c>
      <c r="L130" s="41">
        <f t="shared" ref="L130:L142" si="29">SUM(I130)-K130</f>
        <v>0</v>
      </c>
      <c r="M130" s="245">
        <v>0</v>
      </c>
      <c r="N130" s="41">
        <f t="shared" si="20"/>
        <v>0</v>
      </c>
      <c r="O130" s="41">
        <f t="shared" si="21"/>
        <v>0</v>
      </c>
      <c r="P130" s="245">
        <v>0</v>
      </c>
      <c r="Q130" s="41">
        <f t="shared" si="22"/>
        <v>0</v>
      </c>
      <c r="R130" s="41">
        <f t="shared" si="23"/>
        <v>0</v>
      </c>
      <c r="S130" s="245">
        <v>0</v>
      </c>
      <c r="T130" s="41">
        <f t="shared" si="24"/>
        <v>0</v>
      </c>
      <c r="U130" s="41">
        <f t="shared" si="25"/>
        <v>0</v>
      </c>
      <c r="V130" s="245">
        <v>0</v>
      </c>
      <c r="W130" s="41">
        <f t="shared" si="26"/>
        <v>0</v>
      </c>
      <c r="X130" s="41">
        <f t="shared" si="27"/>
        <v>0</v>
      </c>
    </row>
    <row r="131" spans="1:24" ht="30" customHeight="1" x14ac:dyDescent="0.35">
      <c r="A131" s="35">
        <v>10.199999999999999</v>
      </c>
      <c r="B131" s="395"/>
      <c r="C131" s="487"/>
      <c r="D131" s="396"/>
      <c r="E131" s="18" t="s">
        <v>75</v>
      </c>
      <c r="F131" s="395"/>
      <c r="G131" s="396"/>
      <c r="H131" s="262" t="s">
        <v>44</v>
      </c>
      <c r="I131" s="228"/>
      <c r="J131" s="229">
        <v>0</v>
      </c>
      <c r="K131" s="46">
        <f t="shared" si="28"/>
        <v>0</v>
      </c>
      <c r="L131" s="46">
        <f t="shared" si="29"/>
        <v>0</v>
      </c>
      <c r="M131" s="229">
        <v>0</v>
      </c>
      <c r="N131" s="46">
        <f t="shared" si="20"/>
        <v>0</v>
      </c>
      <c r="O131" s="46">
        <f t="shared" si="21"/>
        <v>0</v>
      </c>
      <c r="P131" s="229">
        <v>0</v>
      </c>
      <c r="Q131" s="46">
        <f t="shared" si="22"/>
        <v>0</v>
      </c>
      <c r="R131" s="46">
        <f t="shared" si="23"/>
        <v>0</v>
      </c>
      <c r="S131" s="229">
        <v>0</v>
      </c>
      <c r="T131" s="46">
        <f t="shared" si="24"/>
        <v>0</v>
      </c>
      <c r="U131" s="46">
        <f t="shared" si="25"/>
        <v>0</v>
      </c>
      <c r="V131" s="229">
        <v>0</v>
      </c>
      <c r="W131" s="46">
        <f t="shared" si="26"/>
        <v>0</v>
      </c>
      <c r="X131" s="46">
        <f t="shared" si="27"/>
        <v>0</v>
      </c>
    </row>
    <row r="132" spans="1:24" ht="30" customHeight="1" thickBot="1" x14ac:dyDescent="0.4">
      <c r="A132" s="273">
        <v>10.3</v>
      </c>
      <c r="B132" s="397"/>
      <c r="C132" s="488"/>
      <c r="D132" s="398"/>
      <c r="E132" s="274" t="s">
        <v>38</v>
      </c>
      <c r="F132" s="397"/>
      <c r="G132" s="398"/>
      <c r="H132" s="263" t="s">
        <v>44</v>
      </c>
      <c r="I132" s="246"/>
      <c r="J132" s="269">
        <v>0</v>
      </c>
      <c r="K132" s="270">
        <f t="shared" si="28"/>
        <v>0</v>
      </c>
      <c r="L132" s="270">
        <f t="shared" si="29"/>
        <v>0</v>
      </c>
      <c r="M132" s="269">
        <v>0</v>
      </c>
      <c r="N132" s="270">
        <f t="shared" si="20"/>
        <v>0</v>
      </c>
      <c r="O132" s="270">
        <f t="shared" si="21"/>
        <v>0</v>
      </c>
      <c r="P132" s="269">
        <v>0</v>
      </c>
      <c r="Q132" s="270">
        <f t="shared" si="22"/>
        <v>0</v>
      </c>
      <c r="R132" s="270">
        <f t="shared" si="23"/>
        <v>0</v>
      </c>
      <c r="S132" s="269">
        <v>0</v>
      </c>
      <c r="T132" s="270">
        <f t="shared" si="24"/>
        <v>0</v>
      </c>
      <c r="U132" s="270">
        <f t="shared" si="25"/>
        <v>0</v>
      </c>
      <c r="V132" s="269">
        <v>0</v>
      </c>
      <c r="W132" s="270">
        <f t="shared" si="26"/>
        <v>0</v>
      </c>
      <c r="X132" s="270">
        <f t="shared" si="27"/>
        <v>0</v>
      </c>
    </row>
    <row r="133" spans="1:24" ht="30" customHeight="1" thickTop="1" x14ac:dyDescent="0.35">
      <c r="A133" s="35">
        <v>11.1</v>
      </c>
      <c r="B133" s="489" t="s">
        <v>231</v>
      </c>
      <c r="C133" s="490"/>
      <c r="D133" s="491"/>
      <c r="E133" s="37" t="s">
        <v>59</v>
      </c>
      <c r="F133" s="395" t="s">
        <v>26</v>
      </c>
      <c r="G133" s="396"/>
      <c r="H133" s="36" t="s">
        <v>60</v>
      </c>
      <c r="I133" s="266"/>
      <c r="J133" s="267">
        <v>0</v>
      </c>
      <c r="K133" s="268">
        <f t="shared" si="28"/>
        <v>0</v>
      </c>
      <c r="L133" s="268">
        <f t="shared" si="29"/>
        <v>0</v>
      </c>
      <c r="M133" s="267">
        <v>0</v>
      </c>
      <c r="N133" s="268">
        <f t="shared" si="20"/>
        <v>0</v>
      </c>
      <c r="O133" s="268">
        <f t="shared" si="21"/>
        <v>0</v>
      </c>
      <c r="P133" s="267">
        <v>0</v>
      </c>
      <c r="Q133" s="268">
        <f t="shared" si="22"/>
        <v>0</v>
      </c>
      <c r="R133" s="268">
        <f t="shared" si="23"/>
        <v>0</v>
      </c>
      <c r="S133" s="267">
        <v>0</v>
      </c>
      <c r="T133" s="268">
        <f t="shared" si="24"/>
        <v>0</v>
      </c>
      <c r="U133" s="268">
        <f t="shared" si="25"/>
        <v>0</v>
      </c>
      <c r="V133" s="267">
        <v>0</v>
      </c>
      <c r="W133" s="268">
        <f t="shared" si="26"/>
        <v>0</v>
      </c>
      <c r="X133" s="268">
        <f t="shared" si="27"/>
        <v>0</v>
      </c>
    </row>
    <row r="134" spans="1:24" ht="30" customHeight="1" x14ac:dyDescent="0.35">
      <c r="A134" s="35">
        <v>11.2</v>
      </c>
      <c r="B134" s="489"/>
      <c r="C134" s="490"/>
      <c r="D134" s="491"/>
      <c r="E134" s="18" t="s">
        <v>41</v>
      </c>
      <c r="F134" s="395"/>
      <c r="G134" s="396"/>
      <c r="H134" s="19" t="s">
        <v>39</v>
      </c>
      <c r="I134" s="228"/>
      <c r="J134" s="229">
        <v>0</v>
      </c>
      <c r="K134" s="46">
        <f t="shared" si="28"/>
        <v>0</v>
      </c>
      <c r="L134" s="46">
        <f t="shared" si="29"/>
        <v>0</v>
      </c>
      <c r="M134" s="229">
        <v>0</v>
      </c>
      <c r="N134" s="46">
        <f t="shared" si="20"/>
        <v>0</v>
      </c>
      <c r="O134" s="46">
        <f t="shared" si="21"/>
        <v>0</v>
      </c>
      <c r="P134" s="229">
        <v>0</v>
      </c>
      <c r="Q134" s="46">
        <f t="shared" si="22"/>
        <v>0</v>
      </c>
      <c r="R134" s="46">
        <f t="shared" si="23"/>
        <v>0</v>
      </c>
      <c r="S134" s="229">
        <v>0</v>
      </c>
      <c r="T134" s="46">
        <f t="shared" si="24"/>
        <v>0</v>
      </c>
      <c r="U134" s="46">
        <f t="shared" si="25"/>
        <v>0</v>
      </c>
      <c r="V134" s="229">
        <v>0</v>
      </c>
      <c r="W134" s="46">
        <f t="shared" si="26"/>
        <v>0</v>
      </c>
      <c r="X134" s="46">
        <f t="shared" si="27"/>
        <v>0</v>
      </c>
    </row>
    <row r="135" spans="1:24" ht="30" customHeight="1" x14ac:dyDescent="0.35">
      <c r="A135" s="35">
        <v>11.3</v>
      </c>
      <c r="B135" s="489"/>
      <c r="C135" s="490"/>
      <c r="D135" s="491"/>
      <c r="E135" s="18" t="s">
        <v>40</v>
      </c>
      <c r="F135" s="395"/>
      <c r="G135" s="396"/>
      <c r="H135" s="19" t="s">
        <v>39</v>
      </c>
      <c r="I135" s="228"/>
      <c r="J135" s="229">
        <v>0</v>
      </c>
      <c r="K135" s="46">
        <f t="shared" si="28"/>
        <v>0</v>
      </c>
      <c r="L135" s="46">
        <f t="shared" si="29"/>
        <v>0</v>
      </c>
      <c r="M135" s="229">
        <v>0</v>
      </c>
      <c r="N135" s="46">
        <f t="shared" si="20"/>
        <v>0</v>
      </c>
      <c r="O135" s="46">
        <f t="shared" si="21"/>
        <v>0</v>
      </c>
      <c r="P135" s="229">
        <v>0</v>
      </c>
      <c r="Q135" s="46">
        <f t="shared" si="22"/>
        <v>0</v>
      </c>
      <c r="R135" s="46">
        <f t="shared" si="23"/>
        <v>0</v>
      </c>
      <c r="S135" s="229">
        <v>0</v>
      </c>
      <c r="T135" s="46">
        <f t="shared" si="24"/>
        <v>0</v>
      </c>
      <c r="U135" s="46">
        <f t="shared" si="25"/>
        <v>0</v>
      </c>
      <c r="V135" s="229">
        <v>0</v>
      </c>
      <c r="W135" s="46">
        <f t="shared" si="26"/>
        <v>0</v>
      </c>
      <c r="X135" s="46">
        <f t="shared" si="27"/>
        <v>0</v>
      </c>
    </row>
    <row r="136" spans="1:24" ht="30" customHeight="1" x14ac:dyDescent="0.35">
      <c r="A136" s="35">
        <v>11.4</v>
      </c>
      <c r="B136" s="489"/>
      <c r="C136" s="490"/>
      <c r="D136" s="491"/>
      <c r="E136" s="21" t="s">
        <v>46</v>
      </c>
      <c r="F136" s="395"/>
      <c r="G136" s="396"/>
      <c r="H136" s="22" t="s">
        <v>45</v>
      </c>
      <c r="I136" s="228"/>
      <c r="J136" s="229">
        <v>0</v>
      </c>
      <c r="K136" s="46">
        <f t="shared" si="28"/>
        <v>0</v>
      </c>
      <c r="L136" s="46">
        <f t="shared" si="29"/>
        <v>0</v>
      </c>
      <c r="M136" s="229">
        <v>0</v>
      </c>
      <c r="N136" s="46">
        <f t="shared" si="20"/>
        <v>0</v>
      </c>
      <c r="O136" s="46">
        <f t="shared" si="21"/>
        <v>0</v>
      </c>
      <c r="P136" s="229">
        <v>0</v>
      </c>
      <c r="Q136" s="46">
        <f t="shared" si="22"/>
        <v>0</v>
      </c>
      <c r="R136" s="46">
        <f t="shared" si="23"/>
        <v>0</v>
      </c>
      <c r="S136" s="229">
        <v>0</v>
      </c>
      <c r="T136" s="46">
        <f t="shared" si="24"/>
        <v>0</v>
      </c>
      <c r="U136" s="46">
        <f t="shared" si="25"/>
        <v>0</v>
      </c>
      <c r="V136" s="229">
        <v>0</v>
      </c>
      <c r="W136" s="46">
        <f t="shared" si="26"/>
        <v>0</v>
      </c>
      <c r="X136" s="46">
        <f t="shared" si="27"/>
        <v>0</v>
      </c>
    </row>
    <row r="137" spans="1:24" ht="30" customHeight="1" x14ac:dyDescent="0.35">
      <c r="A137" s="35">
        <v>11.5</v>
      </c>
      <c r="B137" s="489"/>
      <c r="C137" s="490"/>
      <c r="D137" s="491"/>
      <c r="E137" s="21" t="s">
        <v>47</v>
      </c>
      <c r="F137" s="395"/>
      <c r="G137" s="396"/>
      <c r="H137" s="22" t="s">
        <v>45</v>
      </c>
      <c r="I137" s="228"/>
      <c r="J137" s="229">
        <v>0</v>
      </c>
      <c r="K137" s="46">
        <f t="shared" si="28"/>
        <v>0</v>
      </c>
      <c r="L137" s="46">
        <f t="shared" si="29"/>
        <v>0</v>
      </c>
      <c r="M137" s="229">
        <v>0</v>
      </c>
      <c r="N137" s="46">
        <f t="shared" si="20"/>
        <v>0</v>
      </c>
      <c r="O137" s="46">
        <f t="shared" si="21"/>
        <v>0</v>
      </c>
      <c r="P137" s="229">
        <v>0</v>
      </c>
      <c r="Q137" s="46">
        <f t="shared" si="22"/>
        <v>0</v>
      </c>
      <c r="R137" s="46">
        <f t="shared" si="23"/>
        <v>0</v>
      </c>
      <c r="S137" s="229">
        <v>0</v>
      </c>
      <c r="T137" s="46">
        <f t="shared" si="24"/>
        <v>0</v>
      </c>
      <c r="U137" s="46">
        <f t="shared" si="25"/>
        <v>0</v>
      </c>
      <c r="V137" s="229">
        <v>0</v>
      </c>
      <c r="W137" s="46">
        <f t="shared" si="26"/>
        <v>0</v>
      </c>
      <c r="X137" s="46">
        <f t="shared" si="27"/>
        <v>0</v>
      </c>
    </row>
    <row r="138" spans="1:24" ht="30" customHeight="1" x14ac:dyDescent="0.35">
      <c r="A138" s="35">
        <v>11.6</v>
      </c>
      <c r="B138" s="489"/>
      <c r="C138" s="490"/>
      <c r="D138" s="491"/>
      <c r="E138" s="42" t="s">
        <v>70</v>
      </c>
      <c r="F138" s="395"/>
      <c r="G138" s="396"/>
      <c r="H138" s="22" t="s">
        <v>14</v>
      </c>
      <c r="I138" s="228"/>
      <c r="J138" s="229">
        <v>0</v>
      </c>
      <c r="K138" s="46">
        <f t="shared" si="28"/>
        <v>0</v>
      </c>
      <c r="L138" s="46">
        <f t="shared" si="29"/>
        <v>0</v>
      </c>
      <c r="M138" s="229">
        <v>0</v>
      </c>
      <c r="N138" s="46">
        <f t="shared" si="20"/>
        <v>0</v>
      </c>
      <c r="O138" s="46">
        <f t="shared" si="21"/>
        <v>0</v>
      </c>
      <c r="P138" s="229">
        <v>0</v>
      </c>
      <c r="Q138" s="46">
        <f t="shared" si="22"/>
        <v>0</v>
      </c>
      <c r="R138" s="46">
        <f t="shared" si="23"/>
        <v>0</v>
      </c>
      <c r="S138" s="229">
        <v>0</v>
      </c>
      <c r="T138" s="46">
        <f t="shared" si="24"/>
        <v>0</v>
      </c>
      <c r="U138" s="46">
        <f t="shared" si="25"/>
        <v>0</v>
      </c>
      <c r="V138" s="229">
        <v>0</v>
      </c>
      <c r="W138" s="46">
        <f t="shared" si="26"/>
        <v>0</v>
      </c>
      <c r="X138" s="46">
        <f t="shared" si="27"/>
        <v>0</v>
      </c>
    </row>
    <row r="139" spans="1:24" ht="30" customHeight="1" thickBot="1" x14ac:dyDescent="0.4">
      <c r="A139" s="29">
        <v>11.7</v>
      </c>
      <c r="B139" s="492"/>
      <c r="C139" s="493"/>
      <c r="D139" s="494"/>
      <c r="E139" s="21" t="s">
        <v>42</v>
      </c>
      <c r="F139" s="397"/>
      <c r="G139" s="398"/>
      <c r="H139" s="22" t="s">
        <v>14</v>
      </c>
      <c r="I139" s="242"/>
      <c r="J139" s="243">
        <v>0</v>
      </c>
      <c r="K139" s="217">
        <f t="shared" si="28"/>
        <v>0</v>
      </c>
      <c r="L139" s="217">
        <f t="shared" si="29"/>
        <v>0</v>
      </c>
      <c r="M139" s="243">
        <v>0</v>
      </c>
      <c r="N139" s="217">
        <f t="shared" si="20"/>
        <v>0</v>
      </c>
      <c r="O139" s="217">
        <f t="shared" si="21"/>
        <v>0</v>
      </c>
      <c r="P139" s="243">
        <v>0</v>
      </c>
      <c r="Q139" s="217">
        <f t="shared" si="22"/>
        <v>0</v>
      </c>
      <c r="R139" s="217">
        <f t="shared" si="23"/>
        <v>0</v>
      </c>
      <c r="S139" s="243">
        <v>0</v>
      </c>
      <c r="T139" s="217">
        <f t="shared" si="24"/>
        <v>0</v>
      </c>
      <c r="U139" s="217">
        <f t="shared" si="25"/>
        <v>0</v>
      </c>
      <c r="V139" s="243">
        <v>0</v>
      </c>
      <c r="W139" s="217">
        <f t="shared" si="26"/>
        <v>0</v>
      </c>
      <c r="X139" s="217">
        <f t="shared" si="27"/>
        <v>0</v>
      </c>
    </row>
    <row r="140" spans="1:24" ht="56" customHeight="1" thickTop="1" x14ac:dyDescent="0.35">
      <c r="A140" s="35">
        <v>12.1</v>
      </c>
      <c r="B140" s="447" t="s">
        <v>232</v>
      </c>
      <c r="C140" s="447"/>
      <c r="D140" s="447"/>
      <c r="E140" s="43" t="s">
        <v>72</v>
      </c>
      <c r="F140" s="447" t="s">
        <v>26</v>
      </c>
      <c r="G140" s="447"/>
      <c r="H140" s="23" t="s">
        <v>14</v>
      </c>
      <c r="I140" s="244"/>
      <c r="J140" s="245">
        <v>0</v>
      </c>
      <c r="K140" s="41">
        <f t="shared" si="28"/>
        <v>0</v>
      </c>
      <c r="L140" s="41">
        <f t="shared" si="29"/>
        <v>0</v>
      </c>
      <c r="M140" s="245">
        <v>0</v>
      </c>
      <c r="N140" s="41">
        <f t="shared" si="20"/>
        <v>0</v>
      </c>
      <c r="O140" s="41">
        <f t="shared" si="21"/>
        <v>0</v>
      </c>
      <c r="P140" s="245">
        <v>0</v>
      </c>
      <c r="Q140" s="41">
        <f t="shared" si="22"/>
        <v>0</v>
      </c>
      <c r="R140" s="41">
        <f t="shared" si="23"/>
        <v>0</v>
      </c>
      <c r="S140" s="245">
        <v>0</v>
      </c>
      <c r="T140" s="41">
        <f t="shared" si="24"/>
        <v>0</v>
      </c>
      <c r="U140" s="41">
        <f t="shared" si="25"/>
        <v>0</v>
      </c>
      <c r="V140" s="245">
        <v>0</v>
      </c>
      <c r="W140" s="41">
        <f t="shared" si="26"/>
        <v>0</v>
      </c>
      <c r="X140" s="41">
        <f t="shared" si="27"/>
        <v>0</v>
      </c>
    </row>
    <row r="141" spans="1:24" ht="54" customHeight="1" x14ac:dyDescent="0.35">
      <c r="A141" s="35">
        <v>12.2</v>
      </c>
      <c r="B141" s="448"/>
      <c r="C141" s="448"/>
      <c r="D141" s="448"/>
      <c r="E141" s="18" t="s">
        <v>73</v>
      </c>
      <c r="F141" s="448"/>
      <c r="G141" s="448"/>
      <c r="H141" s="19" t="s">
        <v>14</v>
      </c>
      <c r="I141" s="228"/>
      <c r="J141" s="229">
        <v>0</v>
      </c>
      <c r="K141" s="46">
        <f t="shared" si="28"/>
        <v>0</v>
      </c>
      <c r="L141" s="46">
        <f t="shared" si="29"/>
        <v>0</v>
      </c>
      <c r="M141" s="229">
        <v>0</v>
      </c>
      <c r="N141" s="46">
        <f t="shared" si="20"/>
        <v>0</v>
      </c>
      <c r="O141" s="46">
        <f t="shared" si="21"/>
        <v>0</v>
      </c>
      <c r="P141" s="229">
        <v>0</v>
      </c>
      <c r="Q141" s="46">
        <f t="shared" si="22"/>
        <v>0</v>
      </c>
      <c r="R141" s="46">
        <f t="shared" si="23"/>
        <v>0</v>
      </c>
      <c r="S141" s="229">
        <v>0</v>
      </c>
      <c r="T141" s="46">
        <f t="shared" si="24"/>
        <v>0</v>
      </c>
      <c r="U141" s="46">
        <f t="shared" si="25"/>
        <v>0</v>
      </c>
      <c r="V141" s="229">
        <v>0</v>
      </c>
      <c r="W141" s="46">
        <f t="shared" si="26"/>
        <v>0</v>
      </c>
      <c r="X141" s="46">
        <f t="shared" si="27"/>
        <v>0</v>
      </c>
    </row>
    <row r="142" spans="1:24" ht="67" customHeight="1" thickBot="1" x14ac:dyDescent="0.4">
      <c r="A142" s="29">
        <v>12.3</v>
      </c>
      <c r="B142" s="449"/>
      <c r="C142" s="449"/>
      <c r="D142" s="449"/>
      <c r="E142" s="25" t="s">
        <v>74</v>
      </c>
      <c r="F142" s="449"/>
      <c r="G142" s="449"/>
      <c r="H142" s="26" t="s">
        <v>14</v>
      </c>
      <c r="I142" s="246"/>
      <c r="J142" s="229">
        <v>0</v>
      </c>
      <c r="K142" s="46">
        <f t="shared" si="28"/>
        <v>0</v>
      </c>
      <c r="L142" s="46">
        <f t="shared" si="29"/>
        <v>0</v>
      </c>
      <c r="M142" s="229">
        <v>0</v>
      </c>
      <c r="N142" s="46">
        <f t="shared" si="20"/>
        <v>0</v>
      </c>
      <c r="O142" s="46">
        <f t="shared" si="21"/>
        <v>0</v>
      </c>
      <c r="P142" s="229">
        <v>0</v>
      </c>
      <c r="Q142" s="46">
        <f t="shared" si="22"/>
        <v>0</v>
      </c>
      <c r="R142" s="46">
        <f t="shared" si="23"/>
        <v>0</v>
      </c>
      <c r="S142" s="229">
        <v>0</v>
      </c>
      <c r="T142" s="46">
        <f t="shared" si="24"/>
        <v>0</v>
      </c>
      <c r="U142" s="46">
        <f t="shared" si="25"/>
        <v>0</v>
      </c>
      <c r="V142" s="229">
        <v>0</v>
      </c>
      <c r="W142" s="46">
        <f t="shared" si="26"/>
        <v>0</v>
      </c>
      <c r="X142" s="46">
        <f t="shared" si="27"/>
        <v>0</v>
      </c>
    </row>
    <row r="143" spans="1:24" ht="15" thickTop="1" x14ac:dyDescent="0.35">
      <c r="A143" s="30"/>
      <c r="B143" s="12"/>
      <c r="C143" s="12"/>
      <c r="D143" s="12"/>
      <c r="E143" s="20"/>
      <c r="F143" s="12"/>
      <c r="G143" s="12"/>
      <c r="H143" s="31"/>
      <c r="I143" s="11"/>
      <c r="J143" s="11"/>
      <c r="K143" s="11"/>
      <c r="L143" s="11"/>
      <c r="M143" s="11"/>
      <c r="N143" s="11"/>
      <c r="O143" s="11"/>
      <c r="P143" s="11"/>
      <c r="Q143" s="11"/>
      <c r="R143" s="11"/>
      <c r="S143" s="11"/>
      <c r="T143" s="11"/>
      <c r="U143" s="11"/>
      <c r="V143" s="11"/>
      <c r="W143" s="11"/>
      <c r="X143" s="11"/>
    </row>
    <row r="144" spans="1:24" ht="32" customHeight="1" thickBot="1" x14ac:dyDescent="0.4">
      <c r="A144" s="136"/>
      <c r="B144" s="136"/>
      <c r="C144" s="136"/>
      <c r="D144" s="136"/>
      <c r="E144" s="136"/>
      <c r="F144" s="60"/>
      <c r="G144" s="60"/>
      <c r="H144" s="31"/>
      <c r="I144" s="11"/>
      <c r="J144" s="11"/>
      <c r="K144" s="11"/>
      <c r="L144" s="11"/>
      <c r="M144" s="11"/>
      <c r="N144" s="11"/>
      <c r="O144" s="11"/>
      <c r="P144" s="11"/>
      <c r="Q144" s="11"/>
      <c r="R144" s="11"/>
      <c r="S144" s="11"/>
      <c r="T144" s="11"/>
      <c r="U144" s="11"/>
      <c r="V144" s="11"/>
      <c r="W144" s="11"/>
      <c r="X144" s="11"/>
    </row>
    <row r="145" spans="1:61" ht="81" customHeight="1" thickTop="1" thickBot="1" x14ac:dyDescent="0.4">
      <c r="L145" s="439" t="s">
        <v>43</v>
      </c>
      <c r="M145" s="416"/>
      <c r="N145" s="416"/>
      <c r="O145" s="416"/>
      <c r="P145" s="416"/>
      <c r="Q145" s="416"/>
      <c r="R145" s="416"/>
      <c r="S145" s="417"/>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row>
    <row r="146" spans="1:61" s="132" customFormat="1" ht="52" customHeight="1" thickTop="1" x14ac:dyDescent="0.35">
      <c r="A146" s="424" t="s">
        <v>0</v>
      </c>
      <c r="B146" s="435" t="s">
        <v>1</v>
      </c>
      <c r="C146" s="435"/>
      <c r="D146" s="435"/>
      <c r="E146" s="435"/>
      <c r="F146" s="409" t="s">
        <v>52</v>
      </c>
      <c r="G146" s="409"/>
      <c r="H146" s="413" t="s">
        <v>280</v>
      </c>
      <c r="I146" s="413"/>
      <c r="J146" s="413"/>
      <c r="K146" s="440" t="s">
        <v>50</v>
      </c>
      <c r="L146" s="440" t="s">
        <v>49</v>
      </c>
      <c r="M146" s="440" t="s">
        <v>53</v>
      </c>
      <c r="N146" s="440" t="s">
        <v>54</v>
      </c>
      <c r="O146" s="440" t="s">
        <v>55</v>
      </c>
      <c r="P146" s="440" t="s">
        <v>56</v>
      </c>
      <c r="Q146" s="440" t="s">
        <v>57</v>
      </c>
      <c r="R146" s="440" t="s">
        <v>58</v>
      </c>
      <c r="S146" s="440" t="s">
        <v>77</v>
      </c>
      <c r="T146" s="192"/>
      <c r="U146" s="192"/>
      <c r="V146" s="192"/>
      <c r="W146" s="192"/>
      <c r="X146" s="192"/>
      <c r="Y146" s="192"/>
      <c r="Z146" s="192"/>
      <c r="AA146" s="192"/>
      <c r="AB146" s="192"/>
      <c r="AC146" s="192"/>
      <c r="AD146" s="192"/>
      <c r="AE146" s="192"/>
      <c r="AF146" s="192"/>
      <c r="AG146" s="192"/>
      <c r="AH146" s="192"/>
      <c r="AI146" s="192"/>
      <c r="AJ146" s="192"/>
      <c r="AK146" s="192"/>
      <c r="AL146" s="192"/>
      <c r="AM146" s="192"/>
      <c r="AN146" s="192"/>
      <c r="AO146" s="192"/>
      <c r="AP146" s="192"/>
      <c r="AQ146" s="192"/>
      <c r="AR146" s="192"/>
      <c r="AS146" s="192"/>
      <c r="AT146" s="192"/>
      <c r="AU146" s="192"/>
      <c r="AV146" s="192"/>
      <c r="AW146" s="192"/>
      <c r="AX146" s="192"/>
      <c r="AY146" s="192"/>
      <c r="AZ146" s="192"/>
      <c r="BA146" s="192"/>
      <c r="BB146" s="192"/>
      <c r="BC146" s="192"/>
      <c r="BD146" s="192"/>
      <c r="BE146" s="192"/>
      <c r="BF146" s="192"/>
      <c r="BG146" s="192"/>
      <c r="BH146" s="192"/>
    </row>
    <row r="147" spans="1:61" s="132" customFormat="1" ht="83.5" customHeight="1" thickBot="1" x14ac:dyDescent="0.4">
      <c r="A147" s="434"/>
      <c r="B147" s="455" t="s">
        <v>2</v>
      </c>
      <c r="C147" s="455"/>
      <c r="D147" s="455"/>
      <c r="E147" s="133" t="s">
        <v>5</v>
      </c>
      <c r="F147" s="134" t="s">
        <v>51</v>
      </c>
      <c r="G147" s="135" t="s">
        <v>48</v>
      </c>
      <c r="H147" s="135" t="s">
        <v>78</v>
      </c>
      <c r="I147" s="135" t="s">
        <v>281</v>
      </c>
      <c r="J147" s="135" t="s">
        <v>94</v>
      </c>
      <c r="K147" s="440"/>
      <c r="L147" s="440"/>
      <c r="M147" s="440"/>
      <c r="N147" s="440"/>
      <c r="O147" s="440"/>
      <c r="P147" s="440"/>
      <c r="Q147" s="440"/>
      <c r="R147" s="440"/>
      <c r="S147" s="440"/>
      <c r="T147" s="192"/>
      <c r="U147" s="192"/>
      <c r="V147" s="192"/>
      <c r="W147" s="192"/>
      <c r="X147" s="192"/>
      <c r="Y147" s="192"/>
      <c r="Z147" s="192"/>
      <c r="AA147" s="192"/>
      <c r="AB147" s="192"/>
      <c r="AC147" s="192"/>
      <c r="AD147" s="192"/>
      <c r="AE147" s="192"/>
      <c r="AF147" s="192"/>
      <c r="AG147" s="192"/>
      <c r="AH147" s="192"/>
      <c r="AI147" s="192"/>
      <c r="AJ147" s="192"/>
      <c r="AK147" s="192"/>
      <c r="AL147" s="192"/>
      <c r="AM147" s="192"/>
      <c r="AN147" s="192"/>
      <c r="AO147" s="192"/>
      <c r="AP147" s="192"/>
      <c r="AQ147" s="192"/>
      <c r="AR147" s="192"/>
      <c r="AS147" s="192"/>
      <c r="AT147" s="192"/>
      <c r="AU147" s="192"/>
      <c r="AV147" s="192"/>
      <c r="AW147" s="192"/>
      <c r="AX147" s="192"/>
      <c r="AY147" s="192"/>
      <c r="AZ147" s="192"/>
      <c r="BA147" s="192"/>
      <c r="BB147" s="192"/>
      <c r="BC147" s="192"/>
      <c r="BD147" s="192"/>
      <c r="BE147" s="192"/>
      <c r="BF147" s="192"/>
      <c r="BG147" s="192"/>
      <c r="BH147" s="192"/>
    </row>
    <row r="148" spans="1:61" ht="90" customHeight="1" thickTop="1" x14ac:dyDescent="0.35">
      <c r="A148" s="34">
        <v>13.1</v>
      </c>
      <c r="B148" s="498" t="s">
        <v>233</v>
      </c>
      <c r="C148" s="499"/>
      <c r="D148" s="500"/>
      <c r="E148" s="39" t="s">
        <v>97</v>
      </c>
      <c r="F148" s="222"/>
      <c r="G148" s="222"/>
      <c r="H148" s="247"/>
      <c r="I148" s="247"/>
      <c r="J148" s="247"/>
      <c r="K148" s="247"/>
      <c r="L148" s="247"/>
      <c r="M148" s="247"/>
      <c r="N148" s="495" t="s">
        <v>81</v>
      </c>
      <c r="O148" s="496"/>
      <c r="P148" s="496"/>
      <c r="Q148" s="496"/>
      <c r="R148" s="496"/>
      <c r="S148" s="497"/>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row>
    <row r="149" spans="1:61" ht="88.5" customHeight="1" thickBot="1" x14ac:dyDescent="0.4">
      <c r="A149" s="119">
        <v>13.2</v>
      </c>
      <c r="B149" s="501"/>
      <c r="C149" s="502"/>
      <c r="D149" s="503"/>
      <c r="E149" s="114" t="s">
        <v>98</v>
      </c>
      <c r="F149" s="222"/>
      <c r="G149" s="222"/>
      <c r="H149" s="247"/>
      <c r="I149" s="247"/>
      <c r="J149" s="247"/>
      <c r="K149" s="247"/>
      <c r="L149" s="477" t="s">
        <v>81</v>
      </c>
      <c r="M149" s="477"/>
      <c r="N149" s="248"/>
      <c r="O149" s="248"/>
      <c r="P149" s="248"/>
      <c r="Q149" s="248"/>
      <c r="R149" s="248"/>
      <c r="S149" s="248"/>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row>
    <row r="150" spans="1:61" ht="13.5" customHeight="1" thickTop="1" x14ac:dyDescent="0.35">
      <c r="A150" s="32"/>
      <c r="B150" s="38"/>
      <c r="C150" s="38"/>
      <c r="D150" s="38"/>
      <c r="E150" s="33"/>
      <c r="F150" s="11"/>
      <c r="G150" s="11"/>
      <c r="H150" s="11"/>
      <c r="I150" s="11"/>
      <c r="J150" s="11"/>
      <c r="K150" s="11"/>
      <c r="L150" s="11"/>
      <c r="M150" s="11"/>
      <c r="N150" s="11"/>
      <c r="O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row>
    <row r="151" spans="1:61" ht="13.5" customHeight="1" x14ac:dyDescent="0.35">
      <c r="A151" s="32"/>
      <c r="B151" s="38"/>
      <c r="C151" s="38"/>
      <c r="D151" s="38"/>
      <c r="E151" s="33"/>
      <c r="F151" s="11"/>
      <c r="G151" s="11"/>
      <c r="H151" s="11"/>
      <c r="I151" s="11"/>
      <c r="J151" s="11"/>
      <c r="K151" s="11"/>
      <c r="L151" s="11"/>
      <c r="M151" s="11"/>
      <c r="N151" s="11"/>
      <c r="O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row>
    <row r="152" spans="1:61" ht="13.5" customHeight="1" thickBot="1" x14ac:dyDescent="0.4">
      <c r="A152" s="32"/>
      <c r="B152" s="38"/>
      <c r="C152" s="38"/>
      <c r="D152" s="38"/>
      <c r="E152" s="33"/>
      <c r="F152" s="11"/>
      <c r="G152" s="11"/>
      <c r="H152" s="11"/>
      <c r="I152" s="11"/>
      <c r="J152" s="11"/>
      <c r="K152" s="11"/>
      <c r="L152" s="11"/>
      <c r="M152" s="11"/>
      <c r="N152" s="11"/>
      <c r="O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row>
    <row r="153" spans="1:61" s="132" customFormat="1" ht="37.5" customHeight="1" thickTop="1" x14ac:dyDescent="0.35">
      <c r="A153" s="424" t="s">
        <v>0</v>
      </c>
      <c r="B153" s="435" t="s">
        <v>1</v>
      </c>
      <c r="C153" s="435"/>
      <c r="D153" s="435"/>
      <c r="E153" s="435"/>
      <c r="F153" s="435" t="s">
        <v>43</v>
      </c>
      <c r="G153" s="435"/>
      <c r="H153" s="192"/>
      <c r="I153" s="192"/>
      <c r="J153" s="192"/>
      <c r="K153" s="192"/>
      <c r="L153" s="192"/>
      <c r="M153" s="192"/>
      <c r="N153" s="192"/>
      <c r="O153" s="192"/>
      <c r="P153" s="192"/>
      <c r="Q153" s="192"/>
      <c r="R153" s="192"/>
      <c r="S153" s="192"/>
      <c r="T153" s="192"/>
      <c r="U153" s="192"/>
      <c r="V153" s="192"/>
      <c r="W153" s="192"/>
      <c r="X153" s="192"/>
      <c r="Y153" s="192"/>
      <c r="Z153" s="192"/>
      <c r="AA153" s="192"/>
      <c r="AB153" s="192"/>
      <c r="AC153" s="192"/>
      <c r="AD153" s="192"/>
      <c r="AE153" s="192"/>
      <c r="AF153" s="192"/>
      <c r="AG153" s="192"/>
      <c r="AH153" s="192"/>
      <c r="AI153" s="192"/>
      <c r="AJ153" s="192"/>
      <c r="AK153" s="192"/>
      <c r="AL153" s="192"/>
      <c r="AM153" s="192"/>
      <c r="AN153" s="192"/>
      <c r="AO153" s="192"/>
      <c r="AP153" s="192"/>
      <c r="AQ153" s="192"/>
      <c r="AR153" s="192"/>
      <c r="AS153" s="192"/>
      <c r="AT153" s="192"/>
      <c r="AU153" s="192"/>
      <c r="AV153" s="192"/>
      <c r="AW153" s="192"/>
      <c r="AX153" s="192"/>
      <c r="AY153" s="192"/>
      <c r="AZ153" s="192"/>
      <c r="BA153" s="192"/>
      <c r="BB153" s="192"/>
      <c r="BC153" s="192"/>
      <c r="BD153" s="192"/>
      <c r="BE153" s="192"/>
      <c r="BF153" s="192"/>
      <c r="BG153" s="192"/>
      <c r="BH153" s="192"/>
      <c r="BI153" s="192"/>
    </row>
    <row r="154" spans="1:61" s="132" customFormat="1" ht="37.5" customHeight="1" x14ac:dyDescent="0.35">
      <c r="A154" s="433"/>
      <c r="B154" s="409" t="s">
        <v>2</v>
      </c>
      <c r="C154" s="409"/>
      <c r="D154" s="409"/>
      <c r="E154" s="137" t="s">
        <v>5</v>
      </c>
      <c r="F154" s="180" t="s">
        <v>13</v>
      </c>
      <c r="G154" s="180" t="s">
        <v>63</v>
      </c>
      <c r="H154" s="192"/>
      <c r="I154" s="192"/>
      <c r="J154" s="192"/>
      <c r="K154" s="192"/>
      <c r="L154" s="192"/>
      <c r="M154" s="192"/>
      <c r="N154" s="192"/>
      <c r="O154" s="192"/>
      <c r="P154" s="192"/>
      <c r="Q154" s="192"/>
      <c r="R154" s="192"/>
      <c r="S154" s="192"/>
      <c r="T154" s="192"/>
      <c r="U154" s="192"/>
      <c r="V154" s="192"/>
      <c r="W154" s="192"/>
      <c r="X154" s="192"/>
      <c r="Y154" s="192"/>
      <c r="Z154" s="192"/>
      <c r="AA154" s="192"/>
      <c r="AB154" s="192"/>
      <c r="AC154" s="192"/>
      <c r="AD154" s="192"/>
      <c r="AE154" s="192"/>
      <c r="AF154" s="192"/>
      <c r="AG154" s="192"/>
      <c r="AH154" s="192"/>
      <c r="AI154" s="192"/>
      <c r="AJ154" s="192"/>
      <c r="AK154" s="192"/>
      <c r="AL154" s="192"/>
      <c r="AM154" s="192"/>
      <c r="AN154" s="192"/>
      <c r="AO154" s="192"/>
      <c r="AP154" s="192"/>
      <c r="AQ154" s="192"/>
      <c r="AR154" s="192"/>
      <c r="AS154" s="192"/>
      <c r="AT154" s="192"/>
      <c r="AU154" s="192"/>
      <c r="AV154" s="192"/>
      <c r="AW154" s="192"/>
      <c r="AX154" s="192"/>
      <c r="AY154" s="192"/>
      <c r="AZ154" s="192"/>
      <c r="BA154" s="192"/>
      <c r="BB154" s="192"/>
      <c r="BC154" s="192"/>
    </row>
    <row r="155" spans="1:61" ht="45" customHeight="1" x14ac:dyDescent="0.35">
      <c r="A155" s="117">
        <v>14.1</v>
      </c>
      <c r="B155" s="478" t="s">
        <v>234</v>
      </c>
      <c r="C155" s="478"/>
      <c r="D155" s="478"/>
      <c r="E155" s="108" t="s">
        <v>82</v>
      </c>
      <c r="F155" s="185" t="s">
        <v>66</v>
      </c>
      <c r="G155" s="223"/>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row>
    <row r="156" spans="1:61" ht="45" customHeight="1" thickBot="1" x14ac:dyDescent="0.4">
      <c r="A156" s="118">
        <v>14.2</v>
      </c>
      <c r="B156" s="458"/>
      <c r="C156" s="458"/>
      <c r="D156" s="458"/>
      <c r="E156" s="116" t="s">
        <v>83</v>
      </c>
      <c r="F156" s="186" t="s">
        <v>95</v>
      </c>
      <c r="G156" s="224"/>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row>
    <row r="157" spans="1:61" ht="79" customHeight="1" thickTop="1" x14ac:dyDescent="0.35">
      <c r="A157" s="32"/>
      <c r="B157" s="38"/>
      <c r="C157" s="38"/>
      <c r="D157" s="38"/>
      <c r="E157" s="33"/>
      <c r="F157" s="11"/>
      <c r="G157" s="11"/>
      <c r="H157" s="11"/>
      <c r="I157" s="195"/>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row>
    <row r="158" spans="1:61" s="132" customFormat="1" ht="40" customHeight="1" x14ac:dyDescent="0.35">
      <c r="A158" s="413" t="s">
        <v>0</v>
      </c>
      <c r="B158" s="409" t="s">
        <v>1</v>
      </c>
      <c r="C158" s="409"/>
      <c r="D158" s="409"/>
      <c r="E158" s="409"/>
      <c r="F158" s="409" t="s">
        <v>43</v>
      </c>
      <c r="G158" s="409"/>
      <c r="H158" s="192"/>
      <c r="I158" s="476"/>
      <c r="J158" s="476"/>
      <c r="K158" s="476"/>
      <c r="L158" s="192"/>
      <c r="M158" s="192"/>
      <c r="N158" s="192"/>
      <c r="O158" s="192"/>
      <c r="P158" s="192"/>
      <c r="Q158" s="192"/>
      <c r="R158" s="192"/>
      <c r="S158" s="192"/>
      <c r="T158" s="192"/>
      <c r="U158" s="192"/>
      <c r="V158" s="192"/>
      <c r="W158" s="192"/>
      <c r="X158" s="192"/>
      <c r="Y158" s="192"/>
      <c r="Z158" s="192"/>
      <c r="AA158" s="192"/>
      <c r="AB158" s="192"/>
      <c r="AC158" s="192"/>
      <c r="AD158" s="192"/>
      <c r="AE158" s="192"/>
      <c r="AF158" s="192"/>
      <c r="AG158" s="192"/>
      <c r="AH158" s="192"/>
      <c r="AI158" s="192"/>
      <c r="AJ158" s="192"/>
      <c r="AK158" s="192"/>
      <c r="AL158" s="192"/>
      <c r="AM158" s="192"/>
      <c r="AN158" s="192"/>
      <c r="AO158" s="192"/>
      <c r="AP158" s="192"/>
      <c r="AQ158" s="192"/>
      <c r="AR158" s="192"/>
      <c r="AS158" s="192"/>
      <c r="AT158" s="192"/>
      <c r="AU158" s="192"/>
      <c r="AV158" s="192"/>
      <c r="AW158" s="192"/>
      <c r="AX158" s="192"/>
      <c r="AY158" s="192"/>
      <c r="AZ158" s="192"/>
      <c r="BA158" s="192"/>
      <c r="BB158" s="192"/>
      <c r="BC158" s="192"/>
    </row>
    <row r="159" spans="1:61" s="132" customFormat="1" ht="40" customHeight="1" thickBot="1" x14ac:dyDescent="0.4">
      <c r="A159" s="456"/>
      <c r="B159" s="418" t="s">
        <v>2</v>
      </c>
      <c r="C159" s="418"/>
      <c r="D159" s="418"/>
      <c r="E159" s="126" t="s">
        <v>5</v>
      </c>
      <c r="F159" s="183" t="s">
        <v>13</v>
      </c>
      <c r="G159" s="183" t="s">
        <v>63</v>
      </c>
      <c r="H159" s="192"/>
      <c r="I159" s="192"/>
      <c r="J159" s="192"/>
      <c r="K159" s="192"/>
      <c r="L159" s="192"/>
      <c r="M159" s="192"/>
      <c r="N159" s="192"/>
      <c r="O159" s="192"/>
      <c r="P159" s="192"/>
      <c r="Q159" s="192"/>
      <c r="R159" s="192"/>
      <c r="S159" s="192"/>
      <c r="T159" s="192"/>
      <c r="U159" s="192"/>
      <c r="V159" s="192"/>
      <c r="W159" s="192"/>
      <c r="X159" s="192"/>
      <c r="Y159" s="192"/>
      <c r="Z159" s="192"/>
      <c r="AA159" s="192"/>
      <c r="AB159" s="192"/>
      <c r="AC159" s="192"/>
      <c r="AD159" s="192"/>
      <c r="AE159" s="192"/>
      <c r="AF159" s="192"/>
      <c r="AG159" s="192"/>
      <c r="AH159" s="192"/>
      <c r="AI159" s="192"/>
      <c r="AJ159" s="192"/>
      <c r="AK159" s="192"/>
      <c r="AL159" s="192"/>
      <c r="AM159" s="192"/>
      <c r="AN159" s="192"/>
      <c r="AO159" s="192"/>
      <c r="AP159" s="192"/>
      <c r="AQ159" s="192"/>
      <c r="AR159" s="192"/>
      <c r="AS159" s="192"/>
      <c r="AT159" s="192"/>
      <c r="AU159" s="192"/>
      <c r="AV159" s="192"/>
      <c r="AW159" s="192"/>
      <c r="AX159" s="192"/>
      <c r="AY159" s="192"/>
      <c r="AZ159" s="192"/>
      <c r="BA159" s="192"/>
      <c r="BB159" s="192"/>
      <c r="BC159" s="192"/>
    </row>
    <row r="160" spans="1:61" ht="61.5" customHeight="1" thickTop="1" x14ac:dyDescent="0.35">
      <c r="A160" s="120">
        <v>15.1</v>
      </c>
      <c r="B160" s="457" t="s">
        <v>235</v>
      </c>
      <c r="C160" s="457"/>
      <c r="D160" s="457"/>
      <c r="E160" s="121" t="s">
        <v>65</v>
      </c>
      <c r="F160" s="184" t="s">
        <v>66</v>
      </c>
      <c r="G160" s="225"/>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row>
    <row r="161" spans="1:55" ht="43" customHeight="1" thickBot="1" x14ac:dyDescent="0.4">
      <c r="A161" s="119">
        <v>15.2</v>
      </c>
      <c r="B161" s="458"/>
      <c r="C161" s="458"/>
      <c r="D161" s="458"/>
      <c r="E161" s="114" t="s">
        <v>151</v>
      </c>
      <c r="F161" s="186" t="s">
        <v>95</v>
      </c>
      <c r="G161" s="226"/>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row>
    <row r="162" spans="1:55" ht="13.5" customHeight="1" thickTop="1" x14ac:dyDescent="0.35">
      <c r="A162" s="32"/>
      <c r="B162" s="38"/>
      <c r="C162" s="38"/>
      <c r="D162" s="38"/>
      <c r="E162" s="33"/>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row>
    <row r="163" spans="1:55" ht="13.5" customHeight="1" x14ac:dyDescent="0.35">
      <c r="A163" s="32"/>
      <c r="B163" s="38"/>
      <c r="C163" s="38"/>
      <c r="D163" s="38"/>
      <c r="E163" s="33"/>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row>
    <row r="164" spans="1:55" ht="14" customHeight="1" x14ac:dyDescent="0.35">
      <c r="A164" s="32"/>
      <c r="B164" s="38"/>
      <c r="C164" s="38"/>
      <c r="D164" s="38"/>
      <c r="E164" s="33"/>
      <c r="F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row>
    <row r="165" spans="1:55" ht="52" customHeight="1" thickBot="1" x14ac:dyDescent="0.4">
      <c r="A165" s="32"/>
      <c r="B165" s="12"/>
      <c r="H165" s="453" t="s">
        <v>43</v>
      </c>
      <c r="I165" s="482"/>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row>
    <row r="166" spans="1:55" s="132" customFormat="1" ht="52" customHeight="1" thickTop="1" x14ac:dyDescent="0.35">
      <c r="A166" s="459" t="s">
        <v>0</v>
      </c>
      <c r="B166" s="452" t="s">
        <v>1</v>
      </c>
      <c r="C166" s="479"/>
      <c r="D166" s="479"/>
      <c r="E166" s="480"/>
      <c r="F166" s="413" t="s">
        <v>282</v>
      </c>
      <c r="G166" s="413"/>
      <c r="H166" s="413" t="s">
        <v>13</v>
      </c>
      <c r="I166" s="413" t="s">
        <v>63</v>
      </c>
      <c r="J166" s="192"/>
      <c r="K166" s="192"/>
      <c r="L166" s="192"/>
      <c r="M166" s="192"/>
      <c r="N166" s="192"/>
      <c r="O166" s="192"/>
      <c r="P166" s="192"/>
      <c r="Q166" s="192"/>
      <c r="R166" s="192"/>
      <c r="S166" s="192"/>
      <c r="T166" s="192"/>
      <c r="U166" s="192"/>
      <c r="V166" s="192"/>
      <c r="W166" s="192"/>
      <c r="X166" s="192"/>
      <c r="Y166" s="192"/>
      <c r="Z166" s="192"/>
      <c r="AA166" s="192"/>
      <c r="AB166" s="192"/>
      <c r="AC166" s="192"/>
      <c r="AD166" s="192"/>
      <c r="AE166" s="192"/>
      <c r="AF166" s="192"/>
      <c r="AG166" s="192"/>
      <c r="AH166" s="192"/>
      <c r="AI166" s="192"/>
      <c r="AJ166" s="192"/>
      <c r="AK166" s="192"/>
      <c r="AL166" s="192"/>
      <c r="AM166" s="192"/>
      <c r="AN166" s="192"/>
      <c r="AO166" s="192"/>
      <c r="AP166" s="192"/>
      <c r="AQ166" s="192"/>
      <c r="AR166" s="192"/>
      <c r="AS166" s="192"/>
      <c r="AT166" s="192"/>
      <c r="AU166" s="192"/>
      <c r="AV166" s="192"/>
      <c r="AW166" s="192"/>
      <c r="AX166" s="192"/>
      <c r="AY166" s="192"/>
      <c r="AZ166" s="192"/>
      <c r="BA166" s="192"/>
      <c r="BB166" s="192"/>
      <c r="BC166" s="192"/>
    </row>
    <row r="167" spans="1:55" s="132" customFormat="1" ht="51.5" customHeight="1" thickBot="1" x14ac:dyDescent="0.4">
      <c r="A167" s="460"/>
      <c r="B167" s="453" t="s">
        <v>2</v>
      </c>
      <c r="C167" s="481"/>
      <c r="D167" s="482"/>
      <c r="E167" s="126" t="s">
        <v>5</v>
      </c>
      <c r="F167" s="413"/>
      <c r="G167" s="413"/>
      <c r="H167" s="413"/>
      <c r="I167" s="413"/>
      <c r="J167" s="192"/>
      <c r="K167" s="192"/>
      <c r="L167" s="192"/>
      <c r="M167" s="192"/>
      <c r="N167" s="192"/>
      <c r="O167" s="192"/>
      <c r="P167" s="192"/>
      <c r="Q167" s="192"/>
      <c r="R167" s="192"/>
      <c r="S167" s="192"/>
      <c r="T167" s="192"/>
      <c r="U167" s="192"/>
      <c r="V167" s="192"/>
      <c r="W167" s="192"/>
      <c r="X167" s="192"/>
      <c r="Y167" s="192"/>
      <c r="Z167" s="192"/>
      <c r="AA167" s="192"/>
      <c r="AB167" s="192"/>
      <c r="AC167" s="192"/>
      <c r="AD167" s="192"/>
      <c r="AE167" s="192"/>
      <c r="AF167" s="192"/>
      <c r="AG167" s="192"/>
      <c r="AH167" s="192"/>
      <c r="AI167" s="192"/>
      <c r="AJ167" s="192"/>
      <c r="AK167" s="192"/>
      <c r="AL167" s="192"/>
      <c r="AM167" s="192"/>
      <c r="AN167" s="192"/>
      <c r="AO167" s="192"/>
      <c r="AP167" s="192"/>
      <c r="AQ167" s="192"/>
      <c r="AR167" s="192"/>
      <c r="AS167" s="192"/>
      <c r="AT167" s="192"/>
      <c r="AU167" s="192"/>
      <c r="AV167" s="192"/>
      <c r="AW167" s="192"/>
      <c r="AX167" s="192"/>
      <c r="AY167" s="192"/>
      <c r="AZ167" s="192"/>
      <c r="BA167" s="192"/>
      <c r="BB167" s="192"/>
      <c r="BC167" s="192"/>
    </row>
    <row r="168" spans="1:55" ht="42" customHeight="1" thickTop="1" x14ac:dyDescent="0.35">
      <c r="A168" s="115">
        <v>16.100000000000001</v>
      </c>
      <c r="B168" s="448" t="s">
        <v>236</v>
      </c>
      <c r="C168" s="448"/>
      <c r="D168" s="448"/>
      <c r="E168" s="122" t="s">
        <v>61</v>
      </c>
      <c r="F168" s="450"/>
      <c r="G168" s="450"/>
      <c r="H168" s="185" t="s">
        <v>14</v>
      </c>
      <c r="I168" s="227"/>
      <c r="J168" s="11"/>
      <c r="K168" s="196"/>
      <c r="L168" s="196"/>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row>
    <row r="169" spans="1:55" ht="42" customHeight="1" x14ac:dyDescent="0.35">
      <c r="A169" s="3">
        <v>16.2</v>
      </c>
      <c r="B169" s="448"/>
      <c r="C169" s="448"/>
      <c r="D169" s="448"/>
      <c r="E169" s="62" t="s">
        <v>62</v>
      </c>
      <c r="F169" s="450"/>
      <c r="G169" s="450"/>
      <c r="H169" s="182" t="s">
        <v>14</v>
      </c>
      <c r="I169" s="227"/>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row>
    <row r="170" spans="1:55" ht="42" customHeight="1" x14ac:dyDescent="0.35">
      <c r="A170" s="96">
        <v>16.3</v>
      </c>
      <c r="B170" s="448"/>
      <c r="C170" s="448"/>
      <c r="D170" s="448"/>
      <c r="E170" s="62" t="s">
        <v>84</v>
      </c>
      <c r="F170" s="450"/>
      <c r="G170" s="450"/>
      <c r="H170" s="182" t="s">
        <v>14</v>
      </c>
      <c r="I170" s="227"/>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row>
    <row r="171" spans="1:55" ht="42" customHeight="1" x14ac:dyDescent="0.35">
      <c r="A171" s="96">
        <v>16.399999999999999</v>
      </c>
      <c r="B171" s="448"/>
      <c r="C171" s="448"/>
      <c r="D171" s="448"/>
      <c r="E171" s="62" t="s">
        <v>85</v>
      </c>
      <c r="F171" s="450"/>
      <c r="G171" s="450"/>
      <c r="H171" s="182" t="s">
        <v>14</v>
      </c>
      <c r="I171" s="227"/>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row>
    <row r="172" spans="1:55" ht="20" customHeight="1" x14ac:dyDescent="0.35">
      <c r="A172" s="11"/>
      <c r="B172" s="32"/>
      <c r="C172" s="32"/>
      <c r="D172" s="32"/>
      <c r="E172" s="44"/>
      <c r="F172" s="11"/>
      <c r="G172" s="69"/>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row>
    <row r="173" spans="1:55" x14ac:dyDescent="0.35">
      <c r="B173" s="451"/>
      <c r="C173" s="451"/>
      <c r="D173" s="451"/>
      <c r="E173" s="45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row>
    <row r="174" spans="1:55" x14ac:dyDescent="0.35">
      <c r="B174" s="451"/>
      <c r="C174" s="451"/>
      <c r="D174" s="451"/>
      <c r="E174" s="45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row>
    <row r="175" spans="1:55" s="132" customFormat="1" ht="44" customHeight="1" x14ac:dyDescent="0.35">
      <c r="A175" s="413" t="s">
        <v>0</v>
      </c>
      <c r="B175" s="409" t="s">
        <v>1</v>
      </c>
      <c r="C175" s="409"/>
      <c r="D175" s="409"/>
      <c r="E175" s="409"/>
      <c r="F175" s="409" t="s">
        <v>43</v>
      </c>
      <c r="G175" s="409"/>
      <c r="H175" s="192"/>
      <c r="I175" s="192"/>
      <c r="J175" s="192"/>
      <c r="K175" s="192"/>
      <c r="L175" s="192"/>
      <c r="M175" s="192"/>
      <c r="N175" s="192"/>
      <c r="O175" s="192"/>
      <c r="P175" s="192"/>
      <c r="Q175" s="192"/>
      <c r="R175" s="192"/>
      <c r="S175" s="192"/>
      <c r="T175" s="192"/>
      <c r="U175" s="192"/>
      <c r="V175" s="192"/>
      <c r="W175" s="192"/>
      <c r="X175" s="192"/>
      <c r="Y175" s="192"/>
      <c r="Z175" s="192"/>
      <c r="AA175" s="192"/>
      <c r="AB175" s="192"/>
      <c r="AC175" s="192"/>
      <c r="AD175" s="192"/>
      <c r="AE175" s="192"/>
      <c r="AF175" s="192"/>
      <c r="AG175" s="192"/>
      <c r="AH175" s="192"/>
      <c r="AI175" s="192"/>
      <c r="AJ175" s="192"/>
      <c r="AK175" s="192"/>
      <c r="AL175" s="192"/>
      <c r="AM175" s="192"/>
      <c r="AN175" s="192"/>
      <c r="AO175" s="192"/>
      <c r="AP175" s="192"/>
      <c r="AQ175" s="192"/>
      <c r="AR175" s="192"/>
      <c r="AS175" s="192"/>
      <c r="AT175" s="192"/>
      <c r="AU175" s="192"/>
      <c r="AV175" s="192"/>
      <c r="AW175" s="192"/>
      <c r="AX175" s="192"/>
      <c r="AY175" s="192"/>
      <c r="AZ175" s="192"/>
      <c r="BA175" s="192"/>
      <c r="BB175" s="192"/>
      <c r="BC175" s="192"/>
    </row>
    <row r="176" spans="1:55" s="132" customFormat="1" ht="44" customHeight="1" x14ac:dyDescent="0.35">
      <c r="A176" s="413"/>
      <c r="B176" s="409" t="s">
        <v>2</v>
      </c>
      <c r="C176" s="409"/>
      <c r="D176" s="409"/>
      <c r="E176" s="137" t="s">
        <v>5</v>
      </c>
      <c r="F176" s="180" t="s">
        <v>13</v>
      </c>
      <c r="G176" s="180" t="s">
        <v>63</v>
      </c>
      <c r="H176" s="192"/>
      <c r="I176" s="192"/>
      <c r="J176" s="192"/>
      <c r="K176" s="192"/>
      <c r="L176" s="192"/>
      <c r="M176" s="192"/>
      <c r="N176" s="192"/>
      <c r="O176" s="192"/>
      <c r="P176" s="192"/>
      <c r="Q176" s="192"/>
      <c r="R176" s="192"/>
      <c r="S176" s="192"/>
      <c r="T176" s="192"/>
      <c r="U176" s="192"/>
      <c r="V176" s="192"/>
      <c r="W176" s="192"/>
      <c r="X176" s="192"/>
      <c r="Y176" s="192"/>
      <c r="Z176" s="192"/>
      <c r="AA176" s="192"/>
      <c r="AB176" s="192"/>
      <c r="AC176" s="192"/>
      <c r="AD176" s="192"/>
      <c r="AE176" s="192"/>
      <c r="AF176" s="192"/>
      <c r="AG176" s="192"/>
      <c r="AH176" s="192"/>
      <c r="AI176" s="192"/>
      <c r="AJ176" s="192"/>
      <c r="AK176" s="192"/>
      <c r="AL176" s="192"/>
      <c r="AM176" s="192"/>
      <c r="AN176" s="192"/>
      <c r="AO176" s="192"/>
      <c r="AP176" s="192"/>
      <c r="AQ176" s="192"/>
      <c r="AR176" s="192"/>
      <c r="AS176" s="192"/>
      <c r="AT176" s="192"/>
      <c r="AU176" s="192"/>
      <c r="AV176" s="192"/>
      <c r="AW176" s="192"/>
      <c r="AX176" s="192"/>
      <c r="AY176" s="192"/>
      <c r="AZ176" s="192"/>
      <c r="BA176" s="192"/>
      <c r="BB176" s="192"/>
      <c r="BC176" s="192"/>
    </row>
    <row r="177" spans="1:55" ht="26.5" customHeight="1" x14ac:dyDescent="0.35">
      <c r="A177" s="3">
        <v>17.100000000000001</v>
      </c>
      <c r="B177" s="448" t="s">
        <v>237</v>
      </c>
      <c r="C177" s="448"/>
      <c r="D177" s="448"/>
      <c r="E177" s="216" t="s">
        <v>69</v>
      </c>
      <c r="F177" s="182" t="s">
        <v>88</v>
      </c>
      <c r="G177" s="227"/>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row>
    <row r="178" spans="1:55" ht="42.5" customHeight="1" x14ac:dyDescent="0.35">
      <c r="A178" s="115">
        <v>17.2</v>
      </c>
      <c r="B178" s="448"/>
      <c r="C178" s="448"/>
      <c r="D178" s="448"/>
      <c r="E178" s="123" t="s">
        <v>86</v>
      </c>
      <c r="F178" s="185" t="s">
        <v>89</v>
      </c>
      <c r="G178" s="227"/>
      <c r="H178" s="190"/>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row>
    <row r="179" spans="1:55" ht="26.5" customHeight="1" x14ac:dyDescent="0.35">
      <c r="A179" s="3">
        <v>17.3</v>
      </c>
      <c r="B179" s="448"/>
      <c r="C179" s="448"/>
      <c r="D179" s="448"/>
      <c r="E179" s="216" t="s">
        <v>90</v>
      </c>
      <c r="F179" s="182" t="s">
        <v>87</v>
      </c>
      <c r="G179" s="227"/>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row>
    <row r="180" spans="1:55" x14ac:dyDescent="0.35">
      <c r="B180" s="1"/>
      <c r="C180" s="1"/>
      <c r="D180" s="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row>
    <row r="181" spans="1:55" ht="15" thickBot="1" x14ac:dyDescent="0.4">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row>
    <row r="182" spans="1:55" s="132" customFormat="1" ht="14.5" customHeight="1" thickTop="1" x14ac:dyDescent="0.35">
      <c r="A182" s="424" t="s">
        <v>0</v>
      </c>
      <c r="B182" s="435" t="s">
        <v>1</v>
      </c>
      <c r="C182" s="435"/>
      <c r="D182" s="435"/>
      <c r="E182" s="452"/>
      <c r="F182" s="409" t="s">
        <v>43</v>
      </c>
      <c r="G182" s="409"/>
      <c r="H182" s="409" t="s">
        <v>93</v>
      </c>
      <c r="I182" s="409"/>
      <c r="J182" s="409"/>
      <c r="K182" s="409"/>
      <c r="L182" s="409"/>
      <c r="M182" s="409"/>
      <c r="N182" s="409"/>
      <c r="O182" s="409"/>
      <c r="P182" s="409"/>
      <c r="Q182" s="409"/>
      <c r="R182" s="409"/>
      <c r="S182" s="409"/>
      <c r="T182" s="409"/>
      <c r="U182" s="409"/>
      <c r="V182" s="409"/>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Q182" s="192"/>
      <c r="AR182" s="192"/>
      <c r="AS182" s="192"/>
      <c r="AT182" s="192"/>
      <c r="AU182" s="192"/>
      <c r="AV182" s="192"/>
      <c r="AW182" s="192"/>
      <c r="AX182" s="192"/>
      <c r="AY182" s="192"/>
      <c r="AZ182" s="192"/>
      <c r="BA182" s="192"/>
      <c r="BB182" s="192"/>
      <c r="BC182" s="192"/>
    </row>
    <row r="183" spans="1:55" s="132" customFormat="1" ht="29" customHeight="1" x14ac:dyDescent="0.35">
      <c r="A183" s="433"/>
      <c r="B183" s="409"/>
      <c r="C183" s="409"/>
      <c r="D183" s="409"/>
      <c r="E183" s="453"/>
      <c r="F183" s="413" t="s">
        <v>13</v>
      </c>
      <c r="G183" s="413" t="s">
        <v>63</v>
      </c>
      <c r="H183" s="440" t="s">
        <v>21</v>
      </c>
      <c r="I183" s="440"/>
      <c r="J183" s="440"/>
      <c r="K183" s="440" t="s">
        <v>22</v>
      </c>
      <c r="L183" s="440"/>
      <c r="M183" s="440"/>
      <c r="N183" s="440" t="s">
        <v>23</v>
      </c>
      <c r="O183" s="440"/>
      <c r="P183" s="440"/>
      <c r="Q183" s="440" t="s">
        <v>24</v>
      </c>
      <c r="R183" s="440"/>
      <c r="S183" s="440"/>
      <c r="T183" s="440" t="s">
        <v>25</v>
      </c>
      <c r="U183" s="440"/>
      <c r="V183" s="440"/>
      <c r="W183" s="192"/>
      <c r="X183" s="192"/>
      <c r="Y183" s="192"/>
      <c r="Z183" s="192"/>
      <c r="AA183" s="192"/>
      <c r="AB183" s="192"/>
      <c r="AC183" s="192"/>
      <c r="AD183" s="192"/>
      <c r="AE183" s="192"/>
      <c r="AF183" s="192"/>
      <c r="AG183" s="192"/>
      <c r="AH183" s="192"/>
      <c r="AI183" s="192"/>
      <c r="AJ183" s="192"/>
      <c r="AK183" s="192"/>
      <c r="AL183" s="192"/>
      <c r="AM183" s="192"/>
      <c r="AN183" s="192"/>
      <c r="AO183" s="192"/>
      <c r="AP183" s="192"/>
      <c r="AQ183" s="192"/>
      <c r="AR183" s="192"/>
      <c r="AS183" s="192"/>
      <c r="AT183" s="192"/>
      <c r="AU183" s="192"/>
      <c r="AV183" s="192"/>
      <c r="AW183" s="192"/>
      <c r="AX183" s="192"/>
      <c r="AY183" s="192"/>
      <c r="AZ183" s="192"/>
      <c r="BA183" s="192"/>
      <c r="BB183" s="192"/>
      <c r="BC183" s="192"/>
    </row>
    <row r="184" spans="1:55" s="132" customFormat="1" ht="60" customHeight="1" x14ac:dyDescent="0.35">
      <c r="A184" s="433"/>
      <c r="B184" s="409" t="s">
        <v>2</v>
      </c>
      <c r="C184" s="409"/>
      <c r="D184" s="409"/>
      <c r="E184" s="138" t="s">
        <v>5</v>
      </c>
      <c r="F184" s="413"/>
      <c r="G184" s="413"/>
      <c r="H184" s="178" t="s">
        <v>18</v>
      </c>
      <c r="I184" s="139" t="s">
        <v>19</v>
      </c>
      <c r="J184" s="139" t="s">
        <v>20</v>
      </c>
      <c r="K184" s="178" t="s">
        <v>18</v>
      </c>
      <c r="L184" s="139" t="s">
        <v>19</v>
      </c>
      <c r="M184" s="139" t="s">
        <v>20</v>
      </c>
      <c r="N184" s="178" t="s">
        <v>18</v>
      </c>
      <c r="O184" s="139" t="s">
        <v>19</v>
      </c>
      <c r="P184" s="139" t="s">
        <v>20</v>
      </c>
      <c r="Q184" s="178" t="s">
        <v>18</v>
      </c>
      <c r="R184" s="139" t="s">
        <v>19</v>
      </c>
      <c r="S184" s="139" t="s">
        <v>20</v>
      </c>
      <c r="T184" s="178" t="s">
        <v>18</v>
      </c>
      <c r="U184" s="139" t="s">
        <v>19</v>
      </c>
      <c r="V184" s="139" t="s">
        <v>20</v>
      </c>
      <c r="W184" s="192"/>
      <c r="X184" s="192"/>
      <c r="Y184" s="192"/>
      <c r="Z184" s="192"/>
      <c r="AA184" s="192"/>
      <c r="AB184" s="192"/>
      <c r="AC184" s="192"/>
      <c r="AD184" s="192"/>
      <c r="AE184" s="192"/>
      <c r="AF184" s="192"/>
      <c r="AG184" s="192"/>
      <c r="AH184" s="192"/>
      <c r="AI184" s="192"/>
      <c r="AJ184" s="192"/>
      <c r="AK184" s="192"/>
      <c r="AL184" s="192"/>
      <c r="AM184" s="192"/>
      <c r="AN184" s="192"/>
      <c r="AO184" s="192"/>
      <c r="AP184" s="192"/>
      <c r="AQ184" s="192"/>
      <c r="AR184" s="192"/>
      <c r="AS184" s="192"/>
      <c r="AT184" s="192"/>
      <c r="AU184" s="192"/>
      <c r="AV184" s="192"/>
      <c r="AW184" s="192"/>
      <c r="AX184" s="192"/>
      <c r="AY184" s="192"/>
      <c r="AZ184" s="192"/>
      <c r="BA184" s="192"/>
      <c r="BB184" s="192"/>
      <c r="BC184" s="192"/>
    </row>
    <row r="185" spans="1:55" ht="27" customHeight="1" x14ac:dyDescent="0.35">
      <c r="A185" s="124">
        <v>18.100000000000001</v>
      </c>
      <c r="B185" s="448" t="s">
        <v>238</v>
      </c>
      <c r="C185" s="448"/>
      <c r="D185" s="448"/>
      <c r="E185" s="175" t="s">
        <v>286</v>
      </c>
      <c r="F185" s="182" t="s">
        <v>14</v>
      </c>
      <c r="G185" s="228"/>
      <c r="H185" s="229"/>
      <c r="I185" s="46">
        <f>+G185*(H185)</f>
        <v>0</v>
      </c>
      <c r="J185" s="46">
        <f>SUM(G185)-I185</f>
        <v>0</v>
      </c>
      <c r="K185" s="49"/>
      <c r="L185" s="46">
        <f>+G185*(K185)</f>
        <v>0</v>
      </c>
      <c r="M185" s="46">
        <f>SUM(G185)-L185</f>
        <v>0</v>
      </c>
      <c r="N185" s="49"/>
      <c r="O185" s="46">
        <f>+G185*(N185)</f>
        <v>0</v>
      </c>
      <c r="P185" s="46">
        <f>SUM(G185)-O185</f>
        <v>0</v>
      </c>
      <c r="Q185" s="49"/>
      <c r="R185" s="46">
        <f>+G185*(Q185)</f>
        <v>0</v>
      </c>
      <c r="S185" s="46">
        <f>SUM(G185)-R185</f>
        <v>0</v>
      </c>
      <c r="T185" s="49"/>
      <c r="U185" s="46">
        <f>+G185*(T185)</f>
        <v>0</v>
      </c>
      <c r="V185" s="46">
        <f>SUM(G185)-U185</f>
        <v>0</v>
      </c>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row>
    <row r="186" spans="1:55" ht="27" customHeight="1" x14ac:dyDescent="0.35">
      <c r="A186" s="6">
        <v>18.2</v>
      </c>
      <c r="B186" s="448"/>
      <c r="C186" s="448"/>
      <c r="D186" s="448"/>
      <c r="E186" s="50" t="s">
        <v>64</v>
      </c>
      <c r="F186" s="182" t="s">
        <v>14</v>
      </c>
      <c r="G186" s="228"/>
      <c r="H186" s="229"/>
      <c r="I186" s="46">
        <f t="shared" ref="I186:I188" si="30">+G186*(H186)</f>
        <v>0</v>
      </c>
      <c r="J186" s="46">
        <f t="shared" ref="J186:J188" si="31">SUM(G186)-I186</f>
        <v>0</v>
      </c>
      <c r="K186" s="49"/>
      <c r="L186" s="46">
        <f t="shared" ref="L186:L188" si="32">+G186*(K186)</f>
        <v>0</v>
      </c>
      <c r="M186" s="46">
        <f t="shared" ref="M186:M188" si="33">SUM(G186)-L186</f>
        <v>0</v>
      </c>
      <c r="N186" s="49"/>
      <c r="O186" s="46">
        <f t="shared" ref="O186:O188" si="34">+G186*(N186)</f>
        <v>0</v>
      </c>
      <c r="P186" s="46">
        <f t="shared" ref="P186:P188" si="35">SUM(G186)-O186</f>
        <v>0</v>
      </c>
      <c r="Q186" s="49"/>
      <c r="R186" s="46">
        <f t="shared" ref="R186:R188" si="36">+G186*(Q186)</f>
        <v>0</v>
      </c>
      <c r="S186" s="46">
        <f t="shared" ref="S186:S188" si="37">SUM(G186)-R186</f>
        <v>0</v>
      </c>
      <c r="T186" s="49"/>
      <c r="U186" s="46">
        <f t="shared" ref="U186:U188" si="38">+G186*(T186)</f>
        <v>0</v>
      </c>
      <c r="V186" s="46">
        <f t="shared" ref="V186:V188" si="39">SUM(G186)-U186</f>
        <v>0</v>
      </c>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row>
    <row r="187" spans="1:55" ht="27" customHeight="1" x14ac:dyDescent="0.35">
      <c r="A187" s="124">
        <v>18.3</v>
      </c>
      <c r="B187" s="441"/>
      <c r="C187" s="441"/>
      <c r="D187" s="441"/>
      <c r="E187" s="174" t="s">
        <v>68</v>
      </c>
      <c r="F187" s="182" t="s">
        <v>14</v>
      </c>
      <c r="G187" s="228"/>
      <c r="H187" s="229"/>
      <c r="I187" s="46">
        <f t="shared" si="30"/>
        <v>0</v>
      </c>
      <c r="J187" s="46">
        <f t="shared" si="31"/>
        <v>0</v>
      </c>
      <c r="K187" s="49"/>
      <c r="L187" s="46">
        <f t="shared" si="32"/>
        <v>0</v>
      </c>
      <c r="M187" s="46">
        <f t="shared" si="33"/>
        <v>0</v>
      </c>
      <c r="N187" s="49"/>
      <c r="O187" s="46">
        <f t="shared" si="34"/>
        <v>0</v>
      </c>
      <c r="P187" s="46">
        <f t="shared" si="35"/>
        <v>0</v>
      </c>
      <c r="Q187" s="49"/>
      <c r="R187" s="46">
        <f t="shared" si="36"/>
        <v>0</v>
      </c>
      <c r="S187" s="46">
        <f t="shared" si="37"/>
        <v>0</v>
      </c>
      <c r="T187" s="49"/>
      <c r="U187" s="46">
        <f t="shared" si="38"/>
        <v>0</v>
      </c>
      <c r="V187" s="46">
        <f t="shared" si="39"/>
        <v>0</v>
      </c>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row>
    <row r="188" spans="1:55" ht="27" customHeight="1" thickBot="1" x14ac:dyDescent="0.4">
      <c r="A188" s="7">
        <v>18.399999999999999</v>
      </c>
      <c r="B188" s="449"/>
      <c r="C188" s="449"/>
      <c r="D188" s="449"/>
      <c r="E188" s="51" t="s">
        <v>67</v>
      </c>
      <c r="F188" s="182" t="s">
        <v>14</v>
      </c>
      <c r="G188" s="228"/>
      <c r="H188" s="229"/>
      <c r="I188" s="46">
        <f t="shared" si="30"/>
        <v>0</v>
      </c>
      <c r="J188" s="46">
        <f t="shared" si="31"/>
        <v>0</v>
      </c>
      <c r="K188" s="49"/>
      <c r="L188" s="46">
        <f t="shared" si="32"/>
        <v>0</v>
      </c>
      <c r="M188" s="46">
        <f t="shared" si="33"/>
        <v>0</v>
      </c>
      <c r="N188" s="49"/>
      <c r="O188" s="46">
        <f t="shared" si="34"/>
        <v>0</v>
      </c>
      <c r="P188" s="46">
        <f t="shared" si="35"/>
        <v>0</v>
      </c>
      <c r="Q188" s="49"/>
      <c r="R188" s="46">
        <f t="shared" si="36"/>
        <v>0</v>
      </c>
      <c r="S188" s="46">
        <f t="shared" si="37"/>
        <v>0</v>
      </c>
      <c r="T188" s="49"/>
      <c r="U188" s="46">
        <f t="shared" si="38"/>
        <v>0</v>
      </c>
      <c r="V188" s="46">
        <f t="shared" si="39"/>
        <v>0</v>
      </c>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row>
    <row r="189" spans="1:55" ht="15.5" thickTop="1" thickBot="1" x14ac:dyDescent="0.4">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row>
    <row r="190" spans="1:55" ht="38" customHeight="1" thickTop="1" thickBot="1" x14ac:dyDescent="0.4">
      <c r="B190" s="421" t="s">
        <v>239</v>
      </c>
      <c r="C190" s="422"/>
      <c r="D190" s="423"/>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row>
    <row r="191" spans="1:55" ht="13" customHeight="1" thickTop="1" thickBot="1" x14ac:dyDescent="0.4">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row>
    <row r="192" spans="1:55" ht="38" customHeight="1" thickTop="1" thickBot="1" x14ac:dyDescent="0.4">
      <c r="B192" s="421" t="s">
        <v>120</v>
      </c>
      <c r="C192" s="422"/>
      <c r="D192" s="423"/>
      <c r="E192" s="64"/>
      <c r="F192" s="64"/>
      <c r="G192" s="64"/>
      <c r="H192" s="197"/>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row>
    <row r="193" spans="1:55" ht="15.5" thickTop="1" thickBot="1" x14ac:dyDescent="0.4">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row>
    <row r="194" spans="1:55" s="132" customFormat="1" ht="42.5" customHeight="1" thickTop="1" x14ac:dyDescent="0.35">
      <c r="A194" s="424" t="s">
        <v>0</v>
      </c>
      <c r="B194" s="415" t="s">
        <v>258</v>
      </c>
      <c r="C194" s="416"/>
      <c r="D194" s="416"/>
      <c r="E194" s="417"/>
      <c r="F194" s="413" t="s">
        <v>52</v>
      </c>
      <c r="G194" s="413"/>
      <c r="H194" s="413" t="s">
        <v>80</v>
      </c>
      <c r="I194" s="413"/>
      <c r="J194" s="413"/>
      <c r="K194" s="409" t="s">
        <v>96</v>
      </c>
      <c r="L194" s="409" t="s">
        <v>99</v>
      </c>
      <c r="M194" s="192"/>
      <c r="N194" s="192"/>
      <c r="O194" s="192"/>
      <c r="P194" s="192"/>
      <c r="Q194" s="192"/>
      <c r="R194" s="192"/>
      <c r="S194" s="192"/>
      <c r="T194" s="192"/>
      <c r="U194" s="192"/>
      <c r="V194" s="192"/>
      <c r="W194" s="192"/>
      <c r="X194" s="192"/>
      <c r="Y194" s="192"/>
      <c r="Z194" s="192"/>
      <c r="AA194" s="192"/>
      <c r="AB194" s="192"/>
      <c r="AC194" s="192"/>
      <c r="AD194" s="192"/>
      <c r="AE194" s="192"/>
      <c r="AF194" s="192"/>
      <c r="AG194" s="192"/>
      <c r="AH194" s="192"/>
      <c r="AI194" s="192"/>
      <c r="AJ194" s="192"/>
      <c r="AK194" s="192"/>
      <c r="AL194" s="192"/>
      <c r="AM194" s="192"/>
      <c r="AN194" s="192"/>
      <c r="AO194" s="192"/>
      <c r="AP194" s="192"/>
      <c r="AQ194" s="192"/>
      <c r="AR194" s="192"/>
      <c r="AS194" s="192"/>
      <c r="AT194" s="192"/>
      <c r="AU194" s="192"/>
      <c r="AV194" s="192"/>
      <c r="AW194" s="192"/>
      <c r="AX194" s="192"/>
      <c r="AY194" s="192"/>
      <c r="AZ194" s="192"/>
      <c r="BA194" s="192"/>
      <c r="BB194" s="192"/>
      <c r="BC194" s="192"/>
    </row>
    <row r="195" spans="1:55" s="132" customFormat="1" ht="42.5" customHeight="1" thickBot="1" x14ac:dyDescent="0.4">
      <c r="A195" s="425"/>
      <c r="B195" s="418" t="s">
        <v>2</v>
      </c>
      <c r="C195" s="418"/>
      <c r="D195" s="418"/>
      <c r="E195" s="140" t="s">
        <v>5</v>
      </c>
      <c r="F195" s="180" t="s">
        <v>51</v>
      </c>
      <c r="G195" s="180" t="s">
        <v>48</v>
      </c>
      <c r="H195" s="180" t="s">
        <v>78</v>
      </c>
      <c r="I195" s="180" t="s">
        <v>79</v>
      </c>
      <c r="J195" s="180" t="s">
        <v>94</v>
      </c>
      <c r="K195" s="409"/>
      <c r="L195" s="409"/>
      <c r="M195" s="192"/>
      <c r="N195" s="192"/>
      <c r="O195" s="192"/>
      <c r="P195" s="192"/>
      <c r="Q195" s="192"/>
      <c r="R195" s="192"/>
      <c r="S195" s="192"/>
      <c r="T195" s="192"/>
      <c r="U195" s="192"/>
      <c r="V195" s="192"/>
      <c r="W195" s="192"/>
      <c r="X195" s="192"/>
      <c r="Y195" s="192"/>
      <c r="Z195" s="192"/>
      <c r="AA195" s="192"/>
      <c r="AB195" s="192"/>
      <c r="AC195" s="192"/>
      <c r="AD195" s="192"/>
      <c r="AE195" s="192"/>
      <c r="AF195" s="192"/>
      <c r="AG195" s="192"/>
      <c r="AH195" s="192"/>
      <c r="AI195" s="192"/>
      <c r="AJ195" s="192"/>
      <c r="AK195" s="192"/>
      <c r="AL195" s="192"/>
      <c r="AM195" s="192"/>
      <c r="AN195" s="192"/>
      <c r="AO195" s="192"/>
      <c r="AP195" s="192"/>
      <c r="AQ195" s="192"/>
      <c r="AR195" s="192"/>
      <c r="AS195" s="192"/>
      <c r="AT195" s="192"/>
      <c r="AU195" s="192"/>
      <c r="AV195" s="192"/>
      <c r="AW195" s="192"/>
      <c r="AX195" s="192"/>
      <c r="AY195" s="192"/>
      <c r="AZ195" s="192"/>
      <c r="BA195" s="192"/>
      <c r="BB195" s="192"/>
      <c r="BC195" s="192"/>
    </row>
    <row r="196" spans="1:55" ht="92" customHeight="1" thickTop="1" thickBot="1" x14ac:dyDescent="0.4">
      <c r="A196" s="65" t="s">
        <v>240</v>
      </c>
      <c r="B196" s="426" t="s">
        <v>271</v>
      </c>
      <c r="C196" s="426"/>
      <c r="D196" s="426"/>
      <c r="E196" s="66" t="s">
        <v>136</v>
      </c>
      <c r="F196" s="230"/>
      <c r="G196" s="230"/>
      <c r="H196" s="231"/>
      <c r="I196" s="232"/>
      <c r="J196" s="232"/>
      <c r="K196" s="182" t="s">
        <v>14</v>
      </c>
      <c r="L196" s="232"/>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row>
    <row r="197" spans="1:55" ht="43" customHeight="1" thickTop="1" thickBot="1" x14ac:dyDescent="0.4">
      <c r="A197" s="47"/>
      <c r="B197" s="61"/>
      <c r="C197" s="61"/>
      <c r="D197" s="61"/>
      <c r="E197" s="63"/>
      <c r="F197" s="48"/>
      <c r="G197" s="48"/>
      <c r="H197" s="48"/>
      <c r="I197" s="48"/>
      <c r="J197" s="48"/>
      <c r="K197" s="179"/>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row>
    <row r="198" spans="1:55" s="132" customFormat="1" ht="43" customHeight="1" thickTop="1" x14ac:dyDescent="0.35">
      <c r="A198" s="424" t="s">
        <v>0</v>
      </c>
      <c r="B198" s="435" t="s">
        <v>258</v>
      </c>
      <c r="C198" s="435"/>
      <c r="D198" s="435"/>
      <c r="E198" s="452"/>
      <c r="F198" s="413" t="s">
        <v>52</v>
      </c>
      <c r="G198" s="413"/>
      <c r="H198" s="413" t="s">
        <v>80</v>
      </c>
      <c r="I198" s="413"/>
      <c r="J198" s="413"/>
      <c r="K198" s="413" t="s">
        <v>122</v>
      </c>
      <c r="L198" s="413"/>
      <c r="M198" s="413"/>
      <c r="N198" s="413"/>
      <c r="O198" s="413"/>
      <c r="P198" s="409" t="s">
        <v>99</v>
      </c>
      <c r="Q198" s="192"/>
      <c r="R198" s="192"/>
      <c r="S198" s="192"/>
      <c r="T198" s="192"/>
      <c r="U198" s="192"/>
      <c r="V198" s="192"/>
      <c r="W198" s="192"/>
      <c r="X198" s="192"/>
      <c r="Y198" s="192"/>
      <c r="Z198" s="192"/>
      <c r="AA198" s="192"/>
      <c r="AB198" s="192"/>
      <c r="AC198" s="192"/>
      <c r="AD198" s="192"/>
      <c r="AE198" s="192"/>
      <c r="AF198" s="192"/>
      <c r="AG198" s="192"/>
      <c r="AH198" s="192"/>
      <c r="AI198" s="192"/>
      <c r="AJ198" s="192"/>
      <c r="AK198" s="192"/>
      <c r="AL198" s="192"/>
      <c r="AM198" s="192"/>
      <c r="AN198" s="192"/>
      <c r="AO198" s="192"/>
      <c r="AP198" s="192"/>
      <c r="AQ198" s="192"/>
      <c r="AR198" s="192"/>
      <c r="AS198" s="192"/>
      <c r="AT198" s="192"/>
      <c r="AU198" s="192"/>
      <c r="AV198" s="192"/>
      <c r="AW198" s="192"/>
      <c r="AX198" s="192"/>
      <c r="AY198" s="192"/>
      <c r="AZ198" s="192"/>
      <c r="BA198" s="192"/>
      <c r="BB198" s="192"/>
      <c r="BC198" s="192"/>
    </row>
    <row r="199" spans="1:55" s="132" customFormat="1" ht="43" customHeight="1" x14ac:dyDescent="0.35">
      <c r="A199" s="433"/>
      <c r="B199" s="409" t="s">
        <v>2</v>
      </c>
      <c r="C199" s="409"/>
      <c r="D199" s="409"/>
      <c r="E199" s="199" t="s">
        <v>5</v>
      </c>
      <c r="F199" s="180" t="s">
        <v>51</v>
      </c>
      <c r="G199" s="180" t="s">
        <v>48</v>
      </c>
      <c r="H199" s="180" t="s">
        <v>78</v>
      </c>
      <c r="I199" s="180" t="s">
        <v>79</v>
      </c>
      <c r="J199" s="180" t="s">
        <v>94</v>
      </c>
      <c r="K199" s="180" t="s">
        <v>123</v>
      </c>
      <c r="L199" s="181" t="s">
        <v>121</v>
      </c>
      <c r="M199" s="181" t="s">
        <v>6</v>
      </c>
      <c r="N199" s="181" t="s">
        <v>7</v>
      </c>
      <c r="O199" s="180" t="s">
        <v>124</v>
      </c>
      <c r="P199" s="409"/>
      <c r="Q199" s="192"/>
      <c r="R199" s="192"/>
      <c r="S199" s="192"/>
      <c r="T199" s="192"/>
      <c r="U199" s="192"/>
      <c r="V199" s="192"/>
      <c r="W199" s="192"/>
      <c r="X199" s="192"/>
      <c r="Y199" s="192"/>
      <c r="Z199" s="192"/>
      <c r="AA199" s="192"/>
      <c r="AB199" s="192"/>
      <c r="AC199" s="192"/>
      <c r="AD199" s="192"/>
      <c r="AE199" s="192"/>
      <c r="AF199" s="192"/>
      <c r="AG199" s="192"/>
      <c r="AH199" s="192"/>
      <c r="AI199" s="192"/>
      <c r="AJ199" s="192"/>
      <c r="AK199" s="192"/>
      <c r="AL199" s="192"/>
      <c r="AM199" s="192"/>
      <c r="AN199" s="192"/>
      <c r="AO199" s="192"/>
      <c r="AP199" s="192"/>
      <c r="AQ199" s="192"/>
      <c r="AR199" s="192"/>
      <c r="AS199" s="192"/>
      <c r="AT199" s="192"/>
      <c r="AU199" s="192"/>
      <c r="AV199" s="192"/>
      <c r="AW199" s="192"/>
      <c r="AX199" s="192"/>
      <c r="AY199" s="192"/>
      <c r="AZ199" s="192"/>
      <c r="BA199" s="192"/>
      <c r="BB199" s="192"/>
      <c r="BC199" s="192"/>
    </row>
    <row r="200" spans="1:55" ht="25" customHeight="1" x14ac:dyDescent="0.35">
      <c r="A200" s="52" t="s">
        <v>241</v>
      </c>
      <c r="B200" s="407" t="s">
        <v>270</v>
      </c>
      <c r="C200" s="407"/>
      <c r="D200" s="407"/>
      <c r="E200" s="436" t="s">
        <v>139</v>
      </c>
      <c r="F200" s="408"/>
      <c r="G200" s="408"/>
      <c r="H200" s="438"/>
      <c r="I200" s="438"/>
      <c r="J200" s="438"/>
      <c r="K200" s="222"/>
      <c r="L200" s="222"/>
      <c r="M200" s="222"/>
      <c r="N200" s="222"/>
      <c r="O200" s="222"/>
      <c r="P200" s="248"/>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row>
    <row r="201" spans="1:55" ht="25" customHeight="1" x14ac:dyDescent="0.35">
      <c r="A201" s="52" t="s">
        <v>242</v>
      </c>
      <c r="B201" s="407"/>
      <c r="C201" s="407"/>
      <c r="D201" s="407"/>
      <c r="E201" s="436"/>
      <c r="F201" s="408"/>
      <c r="G201" s="408"/>
      <c r="H201" s="438"/>
      <c r="I201" s="438"/>
      <c r="J201" s="438"/>
      <c r="K201" s="222"/>
      <c r="L201" s="222"/>
      <c r="M201" s="222"/>
      <c r="N201" s="222"/>
      <c r="O201" s="222"/>
      <c r="P201" s="248"/>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row>
    <row r="202" spans="1:55" ht="25" customHeight="1" x14ac:dyDescent="0.35">
      <c r="A202" s="52" t="s">
        <v>243</v>
      </c>
      <c r="B202" s="407"/>
      <c r="C202" s="407"/>
      <c r="D202" s="407"/>
      <c r="E202" s="436"/>
      <c r="F202" s="408"/>
      <c r="G202" s="408"/>
      <c r="H202" s="438"/>
      <c r="I202" s="438"/>
      <c r="J202" s="438"/>
      <c r="K202" s="222"/>
      <c r="L202" s="222"/>
      <c r="M202" s="222"/>
      <c r="N202" s="222"/>
      <c r="O202" s="222"/>
      <c r="P202" s="248"/>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row>
    <row r="203" spans="1:55" ht="25" customHeight="1" x14ac:dyDescent="0.35">
      <c r="A203" s="52" t="s">
        <v>244</v>
      </c>
      <c r="B203" s="407"/>
      <c r="C203" s="407"/>
      <c r="D203" s="407"/>
      <c r="E203" s="436"/>
      <c r="F203" s="408"/>
      <c r="G203" s="408"/>
      <c r="H203" s="438"/>
      <c r="I203" s="438"/>
      <c r="J203" s="438"/>
      <c r="K203" s="222"/>
      <c r="L203" s="222"/>
      <c r="M203" s="222"/>
      <c r="N203" s="222"/>
      <c r="O203" s="222"/>
      <c r="P203" s="248"/>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row>
    <row r="204" spans="1:55" ht="25" customHeight="1" x14ac:dyDescent="0.35">
      <c r="A204" s="52" t="s">
        <v>245</v>
      </c>
      <c r="B204" s="407"/>
      <c r="C204" s="407"/>
      <c r="D204" s="407"/>
      <c r="E204" s="436"/>
      <c r="F204" s="408"/>
      <c r="G204" s="408"/>
      <c r="H204" s="438"/>
      <c r="I204" s="438"/>
      <c r="J204" s="438"/>
      <c r="K204" s="222"/>
      <c r="L204" s="222"/>
      <c r="M204" s="222"/>
      <c r="N204" s="222"/>
      <c r="O204" s="222"/>
      <c r="P204" s="248"/>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row>
    <row r="205" spans="1:55" ht="25" customHeight="1" x14ac:dyDescent="0.35">
      <c r="A205" s="52" t="s">
        <v>246</v>
      </c>
      <c r="B205" s="407"/>
      <c r="C205" s="407"/>
      <c r="D205" s="407"/>
      <c r="E205" s="436"/>
      <c r="F205" s="408"/>
      <c r="G205" s="408"/>
      <c r="H205" s="438"/>
      <c r="I205" s="438"/>
      <c r="J205" s="438"/>
      <c r="K205" s="222"/>
      <c r="L205" s="222"/>
      <c r="M205" s="222"/>
      <c r="N205" s="222"/>
      <c r="O205" s="222"/>
      <c r="P205" s="248"/>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row>
    <row r="206" spans="1:55" ht="25" customHeight="1" x14ac:dyDescent="0.35">
      <c r="A206" s="52" t="s">
        <v>247</v>
      </c>
      <c r="B206" s="407"/>
      <c r="C206" s="407"/>
      <c r="D206" s="407"/>
      <c r="E206" s="436"/>
      <c r="F206" s="408"/>
      <c r="G206" s="408"/>
      <c r="H206" s="438"/>
      <c r="I206" s="438"/>
      <c r="J206" s="438"/>
      <c r="K206" s="222"/>
      <c r="L206" s="222"/>
      <c r="M206" s="222"/>
      <c r="N206" s="222"/>
      <c r="O206" s="222"/>
      <c r="P206" s="248"/>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row>
    <row r="207" spans="1:55" ht="25" customHeight="1" x14ac:dyDescent="0.35">
      <c r="A207" s="52" t="s">
        <v>248</v>
      </c>
      <c r="B207" s="407"/>
      <c r="C207" s="407"/>
      <c r="D207" s="407"/>
      <c r="E207" s="436"/>
      <c r="F207" s="408"/>
      <c r="G207" s="408"/>
      <c r="H207" s="438"/>
      <c r="I207" s="438"/>
      <c r="J207" s="438"/>
      <c r="K207" s="222"/>
      <c r="L207" s="222"/>
      <c r="M207" s="222"/>
      <c r="N207" s="222"/>
      <c r="O207" s="222"/>
      <c r="P207" s="248"/>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row>
    <row r="208" spans="1:55" ht="25" customHeight="1" x14ac:dyDescent="0.35">
      <c r="A208" s="52" t="s">
        <v>249</v>
      </c>
      <c r="B208" s="407"/>
      <c r="C208" s="407"/>
      <c r="D208" s="407"/>
      <c r="E208" s="436"/>
      <c r="F208" s="408"/>
      <c r="G208" s="408"/>
      <c r="H208" s="438"/>
      <c r="I208" s="438"/>
      <c r="J208" s="438"/>
      <c r="K208" s="222"/>
      <c r="L208" s="222"/>
      <c r="M208" s="222"/>
      <c r="N208" s="222"/>
      <c r="O208" s="222"/>
      <c r="P208" s="248"/>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row>
    <row r="209" spans="1:55" ht="25" customHeight="1" x14ac:dyDescent="0.35">
      <c r="A209" s="52" t="s">
        <v>250</v>
      </c>
      <c r="B209" s="407"/>
      <c r="C209" s="407"/>
      <c r="D209" s="407"/>
      <c r="E209" s="436"/>
      <c r="F209" s="408"/>
      <c r="G209" s="408"/>
      <c r="H209" s="438"/>
      <c r="I209" s="438"/>
      <c r="J209" s="438"/>
      <c r="K209" s="222"/>
      <c r="L209" s="222"/>
      <c r="M209" s="222"/>
      <c r="N209" s="222"/>
      <c r="O209" s="222"/>
      <c r="P209" s="248"/>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row>
    <row r="210" spans="1:55" ht="25" customHeight="1" x14ac:dyDescent="0.35">
      <c r="A210" s="52" t="s">
        <v>251</v>
      </c>
      <c r="B210" s="407"/>
      <c r="C210" s="407"/>
      <c r="D210" s="407"/>
      <c r="E210" s="436"/>
      <c r="F210" s="408"/>
      <c r="G210" s="408"/>
      <c r="H210" s="438"/>
      <c r="I210" s="438"/>
      <c r="J210" s="438"/>
      <c r="K210" s="222"/>
      <c r="L210" s="222"/>
      <c r="M210" s="222"/>
      <c r="N210" s="222"/>
      <c r="O210" s="222"/>
      <c r="P210" s="248"/>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row>
    <row r="211" spans="1:55" ht="25" customHeight="1" x14ac:dyDescent="0.35">
      <c r="A211" s="52" t="s">
        <v>252</v>
      </c>
      <c r="B211" s="407"/>
      <c r="C211" s="407"/>
      <c r="D211" s="407"/>
      <c r="E211" s="436"/>
      <c r="F211" s="408"/>
      <c r="G211" s="408"/>
      <c r="H211" s="438"/>
      <c r="I211" s="438"/>
      <c r="J211" s="438"/>
      <c r="K211" s="222"/>
      <c r="L211" s="222"/>
      <c r="M211" s="222"/>
      <c r="N211" s="222"/>
      <c r="O211" s="222"/>
      <c r="P211" s="248"/>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row>
    <row r="212" spans="1:55" ht="25" customHeight="1" x14ac:dyDescent="0.35">
      <c r="A212" s="52" t="s">
        <v>253</v>
      </c>
      <c r="B212" s="407"/>
      <c r="C212" s="407"/>
      <c r="D212" s="407"/>
      <c r="E212" s="436"/>
      <c r="F212" s="408"/>
      <c r="G212" s="408"/>
      <c r="H212" s="438"/>
      <c r="I212" s="438"/>
      <c r="J212" s="438"/>
      <c r="K212" s="222"/>
      <c r="L212" s="222"/>
      <c r="M212" s="222"/>
      <c r="N212" s="222"/>
      <c r="O212" s="222"/>
      <c r="P212" s="248"/>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row>
    <row r="213" spans="1:55" ht="25" customHeight="1" thickBot="1" x14ac:dyDescent="0.4">
      <c r="A213" s="53" t="s">
        <v>254</v>
      </c>
      <c r="B213" s="420"/>
      <c r="C213" s="420"/>
      <c r="D213" s="420"/>
      <c r="E213" s="437"/>
      <c r="F213" s="408"/>
      <c r="G213" s="408"/>
      <c r="H213" s="438"/>
      <c r="I213" s="438"/>
      <c r="J213" s="438"/>
      <c r="K213" s="222"/>
      <c r="L213" s="222"/>
      <c r="M213" s="222"/>
      <c r="N213" s="222"/>
      <c r="O213" s="222"/>
      <c r="P213" s="248"/>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row>
    <row r="214" spans="1:55" ht="25" customHeight="1" thickTop="1" x14ac:dyDescent="0.35">
      <c r="A214" s="60"/>
      <c r="B214" s="61"/>
      <c r="C214" s="61"/>
      <c r="D214" s="61"/>
      <c r="E214" s="61"/>
      <c r="F214" s="200"/>
      <c r="G214" s="200"/>
      <c r="H214" s="200"/>
      <c r="I214" s="200"/>
      <c r="J214" s="200"/>
      <c r="K214" s="201"/>
      <c r="L214" s="201"/>
      <c r="M214" s="201"/>
      <c r="N214" s="201"/>
      <c r="O214" s="201"/>
      <c r="P214" s="202"/>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row>
    <row r="215" spans="1:55" ht="25" customHeight="1" x14ac:dyDescent="0.35">
      <c r="A215" s="60"/>
      <c r="B215" s="61"/>
      <c r="C215" s="61"/>
      <c r="D215" s="61"/>
      <c r="E215" s="61"/>
      <c r="F215" s="48"/>
      <c r="G215" s="48"/>
      <c r="H215" s="48"/>
      <c r="I215" s="48"/>
      <c r="J215" s="48"/>
      <c r="K215" s="11"/>
      <c r="L215" s="11"/>
      <c r="M215" s="11"/>
      <c r="N215" s="11"/>
      <c r="O215" s="11"/>
      <c r="P215" s="67"/>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row>
    <row r="216" spans="1:55" ht="25" customHeight="1" thickBot="1" x14ac:dyDescent="0.4">
      <c r="A216" s="60"/>
      <c r="B216" s="61"/>
      <c r="C216" s="61"/>
      <c r="D216" s="61"/>
      <c r="E216" s="61"/>
      <c r="F216" s="48"/>
      <c r="G216" s="48"/>
      <c r="H216" s="48"/>
      <c r="I216" s="48"/>
      <c r="J216" s="48"/>
      <c r="K216" s="411" t="s">
        <v>133</v>
      </c>
      <c r="L216" s="412"/>
      <c r="M216" s="198"/>
      <c r="N216" s="411" t="s">
        <v>133</v>
      </c>
      <c r="O216" s="412"/>
      <c r="P216" s="198"/>
      <c r="Q216" s="411" t="s">
        <v>133</v>
      </c>
      <c r="R216" s="412"/>
      <c r="S216" s="198"/>
      <c r="T216" s="411" t="s">
        <v>133</v>
      </c>
      <c r="U216" s="412"/>
      <c r="V216" s="198"/>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row>
    <row r="217" spans="1:55" s="132" customFormat="1" ht="37.5" customHeight="1" thickTop="1" x14ac:dyDescent="0.35">
      <c r="A217" s="424" t="s">
        <v>0</v>
      </c>
      <c r="B217" s="415" t="s">
        <v>258</v>
      </c>
      <c r="C217" s="416"/>
      <c r="D217" s="416"/>
      <c r="E217" s="417"/>
      <c r="F217" s="413" t="s">
        <v>52</v>
      </c>
      <c r="G217" s="413"/>
      <c r="H217" s="413" t="s">
        <v>80</v>
      </c>
      <c r="I217" s="413"/>
      <c r="J217" s="413"/>
      <c r="K217" s="413" t="s">
        <v>134</v>
      </c>
      <c r="L217" s="413" t="s">
        <v>135</v>
      </c>
      <c r="M217" s="409" t="s">
        <v>99</v>
      </c>
      <c r="N217" s="413" t="s">
        <v>134</v>
      </c>
      <c r="O217" s="413" t="s">
        <v>135</v>
      </c>
      <c r="P217" s="409" t="s">
        <v>99</v>
      </c>
      <c r="Q217" s="413" t="s">
        <v>134</v>
      </c>
      <c r="R217" s="413" t="s">
        <v>135</v>
      </c>
      <c r="S217" s="409" t="s">
        <v>99</v>
      </c>
      <c r="T217" s="413" t="s">
        <v>134</v>
      </c>
      <c r="U217" s="413" t="s">
        <v>135</v>
      </c>
      <c r="V217" s="409" t="s">
        <v>99</v>
      </c>
      <c r="W217" s="192"/>
      <c r="X217" s="192"/>
      <c r="Y217" s="192"/>
      <c r="Z217" s="192"/>
      <c r="AA217" s="192"/>
      <c r="AB217" s="192"/>
      <c r="AC217" s="192"/>
      <c r="AD217" s="192"/>
      <c r="AE217" s="192"/>
      <c r="AF217" s="192"/>
      <c r="AG217" s="192"/>
      <c r="AH217" s="192"/>
      <c r="AI217" s="192"/>
      <c r="AJ217" s="192"/>
      <c r="AK217" s="192"/>
      <c r="AL217" s="192"/>
      <c r="AM217" s="192"/>
      <c r="AN217" s="192"/>
      <c r="AO217" s="192"/>
      <c r="AP217" s="192"/>
      <c r="AQ217" s="192"/>
      <c r="AR217" s="192"/>
      <c r="AS217" s="192"/>
      <c r="AT217" s="192"/>
      <c r="AU217" s="192"/>
      <c r="AV217" s="192"/>
      <c r="AW217" s="192"/>
      <c r="AX217" s="192"/>
      <c r="AY217" s="192"/>
      <c r="AZ217" s="192"/>
      <c r="BA217" s="192"/>
      <c r="BB217" s="192"/>
      <c r="BC217" s="192"/>
    </row>
    <row r="218" spans="1:55" s="141" customFormat="1" ht="39.5" customHeight="1" thickBot="1" x14ac:dyDescent="0.4">
      <c r="A218" s="425"/>
      <c r="B218" s="418" t="s">
        <v>2</v>
      </c>
      <c r="C218" s="418"/>
      <c r="D218" s="418"/>
      <c r="E218" s="126" t="s">
        <v>5</v>
      </c>
      <c r="F218" s="180" t="s">
        <v>51</v>
      </c>
      <c r="G218" s="180" t="s">
        <v>48</v>
      </c>
      <c r="H218" s="180" t="s">
        <v>78</v>
      </c>
      <c r="I218" s="180" t="s">
        <v>79</v>
      </c>
      <c r="J218" s="180" t="s">
        <v>94</v>
      </c>
      <c r="K218" s="409"/>
      <c r="L218" s="413"/>
      <c r="M218" s="409"/>
      <c r="N218" s="409"/>
      <c r="O218" s="413"/>
      <c r="P218" s="409"/>
      <c r="Q218" s="409"/>
      <c r="R218" s="413"/>
      <c r="S218" s="409"/>
      <c r="T218" s="409"/>
      <c r="U218" s="413"/>
      <c r="V218" s="409"/>
      <c r="W218" s="194"/>
      <c r="X218" s="194"/>
      <c r="Y218" s="194"/>
      <c r="Z218" s="194"/>
      <c r="AA218" s="194"/>
      <c r="AB218" s="194"/>
      <c r="AC218" s="194"/>
      <c r="AD218" s="194"/>
      <c r="AE218" s="194"/>
      <c r="AF218" s="194"/>
      <c r="AG218" s="194"/>
      <c r="AH218" s="194"/>
      <c r="AI218" s="194"/>
      <c r="AJ218" s="194"/>
      <c r="AK218" s="194"/>
      <c r="AL218" s="194"/>
      <c r="AM218" s="194"/>
      <c r="AN218" s="194"/>
      <c r="AO218" s="194"/>
      <c r="AP218" s="194"/>
      <c r="AQ218" s="194"/>
      <c r="AR218" s="194"/>
      <c r="AS218" s="194"/>
      <c r="AT218" s="194"/>
      <c r="AU218" s="194"/>
      <c r="AV218" s="194"/>
      <c r="AW218" s="194"/>
      <c r="AX218" s="194"/>
      <c r="AY218" s="194"/>
      <c r="AZ218" s="194"/>
      <c r="BA218" s="194"/>
      <c r="BB218" s="194"/>
      <c r="BC218" s="194"/>
    </row>
    <row r="219" spans="1:55" ht="135" customHeight="1" thickTop="1" x14ac:dyDescent="0.35">
      <c r="A219" s="68" t="s">
        <v>255</v>
      </c>
      <c r="B219" s="419" t="s">
        <v>272</v>
      </c>
      <c r="C219" s="419"/>
      <c r="D219" s="419"/>
      <c r="E219" s="57" t="s">
        <v>191</v>
      </c>
      <c r="F219" s="230"/>
      <c r="G219" s="230"/>
      <c r="H219" s="232"/>
      <c r="I219" s="232"/>
      <c r="J219" s="232"/>
      <c r="K219" s="252"/>
      <c r="L219" s="252"/>
      <c r="M219" s="253"/>
      <c r="N219" s="252"/>
      <c r="O219" s="252"/>
      <c r="P219" s="254"/>
      <c r="Q219" s="252"/>
      <c r="R219" s="252"/>
      <c r="S219" s="253"/>
      <c r="T219" s="252"/>
      <c r="U219" s="252"/>
      <c r="V219" s="253"/>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row>
    <row r="220" spans="1:55" ht="105.5" customHeight="1" x14ac:dyDescent="0.35">
      <c r="A220" s="52" t="s">
        <v>256</v>
      </c>
      <c r="B220" s="407"/>
      <c r="C220" s="407"/>
      <c r="D220" s="407"/>
      <c r="E220" s="58" t="s">
        <v>137</v>
      </c>
      <c r="F220" s="233"/>
      <c r="G220" s="233"/>
      <c r="H220" s="232"/>
      <c r="I220" s="232"/>
      <c r="J220" s="232"/>
      <c r="K220" s="252"/>
      <c r="L220" s="252"/>
      <c r="M220" s="253"/>
      <c r="N220" s="252"/>
      <c r="O220" s="252"/>
      <c r="P220" s="254"/>
      <c r="Q220" s="252"/>
      <c r="R220" s="252"/>
      <c r="S220" s="253"/>
      <c r="T220" s="252"/>
      <c r="U220" s="252"/>
      <c r="V220" s="253"/>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row>
    <row r="221" spans="1:55" ht="103" customHeight="1" thickBot="1" x14ac:dyDescent="0.4">
      <c r="A221" s="53" t="s">
        <v>257</v>
      </c>
      <c r="B221" s="420"/>
      <c r="C221" s="420"/>
      <c r="D221" s="420"/>
      <c r="E221" s="59" t="s">
        <v>138</v>
      </c>
      <c r="F221" s="233"/>
      <c r="G221" s="233"/>
      <c r="H221" s="232"/>
      <c r="I221" s="232"/>
      <c r="J221" s="232"/>
      <c r="K221" s="252"/>
      <c r="L221" s="252"/>
      <c r="M221" s="254"/>
      <c r="N221" s="252"/>
      <c r="O221" s="252"/>
      <c r="P221" s="253"/>
      <c r="Q221" s="252"/>
      <c r="R221" s="252"/>
      <c r="S221" s="254"/>
      <c r="T221" s="252"/>
      <c r="U221" s="252"/>
      <c r="V221" s="254"/>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row>
    <row r="222" spans="1:55" ht="25" customHeight="1" thickTop="1" x14ac:dyDescent="0.35">
      <c r="A222" s="60"/>
      <c r="B222" s="61"/>
      <c r="C222" s="61"/>
      <c r="D222" s="61"/>
      <c r="E222" s="61"/>
      <c r="F222" s="48"/>
      <c r="G222" s="48"/>
      <c r="H222" s="48"/>
      <c r="I222" s="48"/>
      <c r="J222" s="48"/>
      <c r="K222" s="11"/>
      <c r="L222" s="11"/>
      <c r="M222" s="11"/>
      <c r="N222" s="11"/>
      <c r="O222" s="11"/>
      <c r="P222" s="67"/>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row>
    <row r="223" spans="1:55" ht="21" customHeight="1" thickBot="1" x14ac:dyDescent="0.4">
      <c r="E223" s="40"/>
      <c r="H223" s="190"/>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row>
    <row r="224" spans="1:55" s="132" customFormat="1" ht="18" customHeight="1" thickTop="1" x14ac:dyDescent="0.35">
      <c r="A224" s="424" t="s">
        <v>0</v>
      </c>
      <c r="B224" s="435" t="s">
        <v>1</v>
      </c>
      <c r="C224" s="435"/>
      <c r="D224" s="435"/>
      <c r="E224" s="435"/>
      <c r="F224" s="473" t="s">
        <v>92</v>
      </c>
      <c r="G224" s="435" t="s">
        <v>177</v>
      </c>
      <c r="H224" s="191"/>
      <c r="I224" s="192"/>
      <c r="J224" s="192"/>
      <c r="K224" s="192"/>
      <c r="L224" s="192"/>
      <c r="M224" s="192"/>
      <c r="N224" s="192"/>
      <c r="O224" s="192"/>
      <c r="P224" s="192"/>
      <c r="Q224" s="192"/>
      <c r="R224" s="192"/>
      <c r="S224" s="192"/>
      <c r="T224" s="192"/>
      <c r="U224" s="192"/>
      <c r="V224" s="192"/>
      <c r="W224" s="192"/>
      <c r="X224" s="192"/>
      <c r="Y224" s="192"/>
      <c r="Z224" s="192"/>
      <c r="AA224" s="192"/>
      <c r="AB224" s="192"/>
      <c r="AC224" s="192"/>
      <c r="AD224" s="192"/>
      <c r="AE224" s="192"/>
      <c r="AF224" s="192"/>
      <c r="AG224" s="192"/>
      <c r="AH224" s="192"/>
      <c r="AI224" s="192"/>
      <c r="AJ224" s="192"/>
      <c r="AK224" s="192"/>
      <c r="AL224" s="192"/>
      <c r="AM224" s="192"/>
      <c r="AN224" s="192"/>
      <c r="AO224" s="192"/>
      <c r="AP224" s="192"/>
      <c r="AQ224" s="192"/>
      <c r="AR224" s="192"/>
      <c r="AS224" s="192"/>
      <c r="AT224" s="192"/>
      <c r="AU224" s="192"/>
      <c r="AV224" s="192"/>
      <c r="AW224" s="192"/>
      <c r="AX224" s="192"/>
      <c r="AY224" s="192"/>
      <c r="AZ224" s="192"/>
      <c r="BA224" s="192"/>
      <c r="BB224" s="192"/>
      <c r="BC224" s="192"/>
    </row>
    <row r="225" spans="1:55" s="132" customFormat="1" x14ac:dyDescent="0.35">
      <c r="A225" s="433"/>
      <c r="B225" s="409"/>
      <c r="C225" s="409"/>
      <c r="D225" s="409"/>
      <c r="E225" s="409"/>
      <c r="F225" s="474"/>
      <c r="G225" s="409"/>
      <c r="H225" s="192"/>
      <c r="I225" s="192"/>
      <c r="J225" s="192"/>
      <c r="K225" s="192"/>
      <c r="L225" s="192"/>
      <c r="M225" s="192"/>
      <c r="N225" s="192"/>
      <c r="O225" s="192"/>
      <c r="P225" s="192"/>
      <c r="Q225" s="192"/>
      <c r="R225" s="192"/>
      <c r="S225" s="192"/>
      <c r="T225" s="192"/>
      <c r="U225" s="192"/>
      <c r="V225" s="192"/>
      <c r="W225" s="192"/>
      <c r="X225" s="192"/>
      <c r="Y225" s="192"/>
      <c r="Z225" s="192"/>
      <c r="AA225" s="192"/>
      <c r="AB225" s="192"/>
      <c r="AC225" s="192"/>
      <c r="AD225" s="192"/>
      <c r="AE225" s="192"/>
      <c r="AF225" s="192"/>
      <c r="AG225" s="192"/>
      <c r="AH225" s="192"/>
      <c r="AI225" s="192"/>
      <c r="AJ225" s="192"/>
      <c r="AK225" s="192"/>
      <c r="AL225" s="192"/>
      <c r="AM225" s="192"/>
      <c r="AN225" s="192"/>
      <c r="AO225" s="192"/>
      <c r="AP225" s="192"/>
      <c r="AQ225" s="192"/>
      <c r="AR225" s="192"/>
      <c r="AS225" s="192"/>
      <c r="AT225" s="192"/>
      <c r="AU225" s="192"/>
      <c r="AV225" s="192"/>
      <c r="AW225" s="192"/>
      <c r="AX225" s="192"/>
      <c r="AY225" s="192"/>
      <c r="AZ225" s="192"/>
      <c r="BA225" s="192"/>
      <c r="BB225" s="192"/>
      <c r="BC225" s="192"/>
    </row>
    <row r="226" spans="1:55" s="132" customFormat="1" ht="31.5" customHeight="1" thickBot="1" x14ac:dyDescent="0.4">
      <c r="A226" s="434"/>
      <c r="B226" s="455" t="s">
        <v>2</v>
      </c>
      <c r="C226" s="455"/>
      <c r="D226" s="455"/>
      <c r="E226" s="133" t="s">
        <v>91</v>
      </c>
      <c r="F226" s="475"/>
      <c r="G226" s="409"/>
      <c r="H226" s="192"/>
      <c r="I226" s="192"/>
      <c r="J226" s="192"/>
      <c r="K226" s="192"/>
      <c r="L226" s="192"/>
      <c r="M226" s="192"/>
      <c r="N226" s="192"/>
      <c r="O226" s="192"/>
      <c r="P226" s="192"/>
      <c r="Q226" s="192"/>
      <c r="R226" s="192"/>
      <c r="S226" s="192"/>
      <c r="T226" s="192"/>
      <c r="U226" s="192"/>
      <c r="V226" s="192"/>
      <c r="W226" s="192"/>
      <c r="X226" s="192"/>
      <c r="Y226" s="192"/>
      <c r="Z226" s="192"/>
      <c r="AA226" s="192"/>
      <c r="AB226" s="192"/>
      <c r="AC226" s="192"/>
      <c r="AD226" s="192"/>
      <c r="AE226" s="192"/>
      <c r="AF226" s="192"/>
      <c r="AG226" s="192"/>
      <c r="AH226" s="192"/>
      <c r="AI226" s="192"/>
      <c r="AJ226" s="192"/>
      <c r="AK226" s="192"/>
      <c r="AL226" s="192"/>
      <c r="AM226" s="192"/>
      <c r="AN226" s="192"/>
      <c r="AO226" s="192"/>
      <c r="AP226" s="192"/>
      <c r="AQ226" s="192"/>
      <c r="AR226" s="192"/>
      <c r="AS226" s="192"/>
      <c r="AT226" s="192"/>
      <c r="AU226" s="192"/>
      <c r="AV226" s="192"/>
      <c r="AW226" s="192"/>
      <c r="AX226" s="192"/>
      <c r="AY226" s="192"/>
      <c r="AZ226" s="192"/>
      <c r="BA226" s="192"/>
      <c r="BB226" s="192"/>
      <c r="BC226" s="192"/>
    </row>
    <row r="227" spans="1:55" ht="23" customHeight="1" thickTop="1" x14ac:dyDescent="0.35">
      <c r="A227" s="14">
        <v>20.100000000000001</v>
      </c>
      <c r="B227" s="430" t="s">
        <v>261</v>
      </c>
      <c r="C227" s="430"/>
      <c r="D227" s="430"/>
      <c r="E227" s="234"/>
      <c r="F227" s="235"/>
      <c r="G227" s="236"/>
      <c r="H227" s="193"/>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row>
    <row r="228" spans="1:55" ht="23" customHeight="1" x14ac:dyDescent="0.35">
      <c r="A228" s="6">
        <v>20.2</v>
      </c>
      <c r="B228" s="431"/>
      <c r="C228" s="431"/>
      <c r="D228" s="431"/>
      <c r="E228" s="222"/>
      <c r="F228" s="237"/>
      <c r="G228" s="236"/>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row>
    <row r="229" spans="1:55" ht="23" customHeight="1" x14ac:dyDescent="0.35">
      <c r="A229" s="6">
        <v>20.3</v>
      </c>
      <c r="B229" s="431"/>
      <c r="C229" s="431"/>
      <c r="D229" s="431"/>
      <c r="E229" s="222"/>
      <c r="F229" s="237"/>
      <c r="G229" s="236"/>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row>
    <row r="230" spans="1:55" ht="23" customHeight="1" x14ac:dyDescent="0.35">
      <c r="A230" s="6">
        <v>20.399999999999999</v>
      </c>
      <c r="B230" s="431"/>
      <c r="C230" s="431"/>
      <c r="D230" s="431"/>
      <c r="E230" s="222"/>
      <c r="F230" s="237"/>
      <c r="G230" s="236"/>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row>
    <row r="231" spans="1:55" ht="23" customHeight="1" x14ac:dyDescent="0.35">
      <c r="A231" s="6">
        <v>20.5</v>
      </c>
      <c r="B231" s="431"/>
      <c r="C231" s="431"/>
      <c r="D231" s="431"/>
      <c r="E231" s="222"/>
      <c r="F231" s="237"/>
      <c r="G231" s="236"/>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row>
    <row r="232" spans="1:55" ht="23" customHeight="1" x14ac:dyDescent="0.35">
      <c r="A232" s="6">
        <v>20.6</v>
      </c>
      <c r="B232" s="431"/>
      <c r="C232" s="431"/>
      <c r="D232" s="431"/>
      <c r="E232" s="222"/>
      <c r="F232" s="237"/>
      <c r="G232" s="236"/>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row>
    <row r="233" spans="1:55" ht="23" customHeight="1" thickBot="1" x14ac:dyDescent="0.4">
      <c r="A233" s="7">
        <v>20.7</v>
      </c>
      <c r="B233" s="432"/>
      <c r="C233" s="432"/>
      <c r="D233" s="432"/>
      <c r="E233" s="238"/>
      <c r="F233" s="239"/>
      <c r="G233" s="240"/>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row>
    <row r="234" spans="1:55" ht="15" thickTop="1" x14ac:dyDescent="0.35">
      <c r="B234" s="40"/>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row>
    <row r="235" spans="1:55" ht="15" thickBot="1" x14ac:dyDescent="0.4">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row>
    <row r="236" spans="1:55" ht="43.5" customHeight="1" thickTop="1" thickBot="1" x14ac:dyDescent="0.4">
      <c r="A236" s="427" t="s">
        <v>262</v>
      </c>
      <c r="B236" s="428"/>
      <c r="C236" s="428"/>
      <c r="D236" s="428"/>
      <c r="E236" s="429"/>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row>
    <row r="237" spans="1:55" ht="14.75" customHeight="1" thickTop="1" x14ac:dyDescent="0.35">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row>
    <row r="238" spans="1:55" s="132" customFormat="1" ht="11.25" customHeight="1" x14ac:dyDescent="0.35">
      <c r="A238" s="413" t="s">
        <v>0</v>
      </c>
      <c r="B238" s="409" t="s">
        <v>1</v>
      </c>
      <c r="C238" s="409"/>
      <c r="D238" s="409"/>
      <c r="E238" s="409"/>
      <c r="F238" s="409" t="s">
        <v>96</v>
      </c>
      <c r="G238" s="409" t="s">
        <v>140</v>
      </c>
      <c r="H238" s="409" t="s">
        <v>141</v>
      </c>
      <c r="I238" s="409"/>
      <c r="J238" s="409"/>
      <c r="K238" s="409"/>
      <c r="L238" s="409"/>
      <c r="M238" s="409"/>
      <c r="N238" s="192"/>
      <c r="O238" s="192"/>
      <c r="P238" s="192"/>
      <c r="Q238" s="192"/>
      <c r="R238" s="192"/>
      <c r="S238" s="192"/>
      <c r="T238" s="192"/>
      <c r="U238" s="192"/>
      <c r="V238" s="192"/>
      <c r="W238" s="192"/>
      <c r="X238" s="192"/>
      <c r="Y238" s="192"/>
      <c r="Z238" s="192"/>
      <c r="AA238" s="192"/>
      <c r="AB238" s="192"/>
      <c r="AC238" s="192"/>
      <c r="AD238" s="192"/>
      <c r="AE238" s="192"/>
      <c r="AF238" s="192"/>
      <c r="AG238" s="192"/>
      <c r="AH238" s="192"/>
      <c r="AI238" s="192"/>
      <c r="AJ238" s="192"/>
      <c r="AK238" s="192"/>
      <c r="AL238" s="192"/>
      <c r="AM238" s="192"/>
      <c r="AN238" s="192"/>
      <c r="AO238" s="192"/>
      <c r="AP238" s="192"/>
      <c r="AQ238" s="192"/>
      <c r="AR238" s="192"/>
      <c r="AS238" s="192"/>
      <c r="AT238" s="192"/>
      <c r="AU238" s="192"/>
      <c r="AV238" s="192"/>
      <c r="AW238" s="192"/>
      <c r="AX238" s="192"/>
      <c r="AY238" s="192"/>
      <c r="AZ238" s="192"/>
      <c r="BA238" s="192"/>
      <c r="BB238" s="192"/>
      <c r="BC238" s="192"/>
    </row>
    <row r="239" spans="1:55" s="132" customFormat="1" x14ac:dyDescent="0.35">
      <c r="A239" s="413"/>
      <c r="B239" s="409"/>
      <c r="C239" s="409"/>
      <c r="D239" s="409"/>
      <c r="E239" s="409"/>
      <c r="F239" s="409"/>
      <c r="G239" s="409"/>
      <c r="H239" s="409"/>
      <c r="I239" s="409"/>
      <c r="J239" s="409"/>
      <c r="K239" s="409"/>
      <c r="L239" s="409"/>
      <c r="M239" s="409"/>
      <c r="N239" s="192"/>
      <c r="O239" s="192"/>
      <c r="P239" s="192"/>
      <c r="Q239" s="192"/>
      <c r="R239" s="192"/>
      <c r="S239" s="192"/>
      <c r="T239" s="192"/>
      <c r="U239" s="192"/>
      <c r="V239" s="192"/>
      <c r="W239" s="192"/>
      <c r="X239" s="192"/>
      <c r="Y239" s="192"/>
      <c r="Z239" s="192"/>
      <c r="AA239" s="192"/>
      <c r="AB239" s="192"/>
      <c r="AC239" s="192"/>
      <c r="AD239" s="192"/>
      <c r="AE239" s="192"/>
      <c r="AF239" s="192"/>
      <c r="AG239" s="192"/>
      <c r="AH239" s="192"/>
      <c r="AI239" s="192"/>
      <c r="AJ239" s="192"/>
      <c r="AK239" s="192"/>
      <c r="AL239" s="192"/>
      <c r="AM239" s="192"/>
      <c r="AN239" s="192"/>
      <c r="AO239" s="192"/>
      <c r="AP239" s="192"/>
      <c r="AQ239" s="192"/>
      <c r="AR239" s="192"/>
      <c r="AS239" s="192"/>
      <c r="AT239" s="192"/>
      <c r="AU239" s="192"/>
      <c r="AV239" s="192"/>
      <c r="AW239" s="192"/>
      <c r="AX239" s="192"/>
      <c r="AY239" s="192"/>
      <c r="AZ239" s="192"/>
      <c r="BA239" s="192"/>
      <c r="BB239" s="192"/>
      <c r="BC239" s="192"/>
    </row>
    <row r="240" spans="1:55" s="132" customFormat="1" x14ac:dyDescent="0.35">
      <c r="A240" s="413"/>
      <c r="B240" s="409"/>
      <c r="C240" s="409"/>
      <c r="D240" s="409"/>
      <c r="E240" s="409"/>
      <c r="F240" s="409"/>
      <c r="G240" s="409"/>
      <c r="H240" s="409"/>
      <c r="I240" s="409"/>
      <c r="J240" s="409"/>
      <c r="K240" s="409"/>
      <c r="L240" s="409"/>
      <c r="M240" s="409"/>
      <c r="N240" s="192"/>
      <c r="O240" s="192"/>
      <c r="P240" s="192"/>
      <c r="Q240" s="192"/>
      <c r="R240" s="192"/>
      <c r="S240" s="192"/>
      <c r="T240" s="192"/>
      <c r="U240" s="192"/>
      <c r="V240" s="192"/>
      <c r="W240" s="192"/>
      <c r="X240" s="192"/>
      <c r="Y240" s="192"/>
      <c r="Z240" s="192"/>
      <c r="AA240" s="192"/>
      <c r="AB240" s="192"/>
      <c r="AC240" s="192"/>
      <c r="AD240" s="192"/>
      <c r="AE240" s="192"/>
      <c r="AF240" s="192"/>
      <c r="AG240" s="192"/>
      <c r="AH240" s="192"/>
      <c r="AI240" s="192"/>
      <c r="AJ240" s="192"/>
      <c r="AK240" s="192"/>
      <c r="AL240" s="192"/>
      <c r="AM240" s="192"/>
      <c r="AN240" s="192"/>
      <c r="AO240" s="192"/>
      <c r="AP240" s="192"/>
      <c r="AQ240" s="192"/>
      <c r="AR240" s="192"/>
      <c r="AS240" s="192"/>
      <c r="AT240" s="192"/>
      <c r="AU240" s="192"/>
      <c r="AV240" s="192"/>
      <c r="AW240" s="192"/>
      <c r="AX240" s="192"/>
      <c r="AY240" s="192"/>
      <c r="AZ240" s="192"/>
      <c r="BA240" s="192"/>
      <c r="BB240" s="192"/>
      <c r="BC240" s="192"/>
    </row>
    <row r="241" spans="1:55" ht="39.5" customHeight="1" x14ac:dyDescent="0.35">
      <c r="A241" s="3">
        <v>21.1</v>
      </c>
      <c r="B241" s="414" t="s">
        <v>176</v>
      </c>
      <c r="C241" s="414"/>
      <c r="D241" s="414"/>
      <c r="E241" s="414"/>
      <c r="F241" s="255"/>
      <c r="G241" s="256"/>
      <c r="H241" s="410"/>
      <c r="I241" s="410"/>
      <c r="J241" s="410"/>
      <c r="K241" s="410"/>
      <c r="L241" s="410"/>
      <c r="M241" s="410"/>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row>
    <row r="242" spans="1:55" ht="39.5" customHeight="1" x14ac:dyDescent="0.35">
      <c r="A242" s="3">
        <v>21.2</v>
      </c>
      <c r="B242" s="408"/>
      <c r="C242" s="408"/>
      <c r="D242" s="408"/>
      <c r="E242" s="408"/>
      <c r="F242" s="222"/>
      <c r="G242" s="228"/>
      <c r="H242" s="408"/>
      <c r="I242" s="408"/>
      <c r="J242" s="408"/>
      <c r="K242" s="408"/>
      <c r="L242" s="408"/>
      <c r="M242" s="408"/>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row>
    <row r="243" spans="1:55" ht="39.5" customHeight="1" x14ac:dyDescent="0.35">
      <c r="A243" s="3">
        <v>21.3</v>
      </c>
      <c r="B243" s="408"/>
      <c r="C243" s="408"/>
      <c r="D243" s="408"/>
      <c r="E243" s="408"/>
      <c r="F243" s="222"/>
      <c r="G243" s="228"/>
      <c r="H243" s="408"/>
      <c r="I243" s="408"/>
      <c r="J243" s="408"/>
      <c r="K243" s="408"/>
      <c r="L243" s="408"/>
      <c r="M243" s="408"/>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row>
    <row r="244" spans="1:55" ht="39.5" customHeight="1" x14ac:dyDescent="0.35">
      <c r="A244" s="3">
        <v>21.4</v>
      </c>
      <c r="B244" s="408"/>
      <c r="C244" s="408"/>
      <c r="D244" s="408"/>
      <c r="E244" s="408"/>
      <c r="F244" s="222"/>
      <c r="G244" s="228"/>
      <c r="H244" s="408"/>
      <c r="I244" s="408"/>
      <c r="J244" s="408"/>
      <c r="K244" s="408"/>
      <c r="L244" s="408"/>
      <c r="M244" s="408"/>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row>
    <row r="245" spans="1:55" ht="39.5" customHeight="1" x14ac:dyDescent="0.35">
      <c r="A245" s="3">
        <v>21.5</v>
      </c>
      <c r="B245" s="408"/>
      <c r="C245" s="408"/>
      <c r="D245" s="408"/>
      <c r="E245" s="408"/>
      <c r="F245" s="222"/>
      <c r="G245" s="228"/>
      <c r="H245" s="408"/>
      <c r="I245" s="408"/>
      <c r="J245" s="408"/>
      <c r="K245" s="408"/>
      <c r="L245" s="408"/>
      <c r="M245" s="408"/>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row>
    <row r="246" spans="1:55" ht="39.5" customHeight="1" x14ac:dyDescent="0.35">
      <c r="A246" s="3">
        <v>21.6</v>
      </c>
      <c r="B246" s="408"/>
      <c r="C246" s="408"/>
      <c r="D246" s="408"/>
      <c r="E246" s="408"/>
      <c r="F246" s="222"/>
      <c r="G246" s="228"/>
      <c r="H246" s="408"/>
      <c r="I246" s="408"/>
      <c r="J246" s="408"/>
      <c r="K246" s="408"/>
      <c r="L246" s="408"/>
      <c r="M246" s="408"/>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row>
    <row r="247" spans="1:55" ht="39.5" customHeight="1" x14ac:dyDescent="0.35">
      <c r="A247" s="3">
        <v>21.7</v>
      </c>
      <c r="B247" s="408"/>
      <c r="C247" s="408"/>
      <c r="D247" s="408"/>
      <c r="E247" s="408"/>
      <c r="F247" s="222"/>
      <c r="G247" s="228"/>
      <c r="H247" s="408"/>
      <c r="I247" s="408"/>
      <c r="J247" s="408"/>
      <c r="K247" s="408"/>
      <c r="L247" s="408"/>
      <c r="M247" s="408"/>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row>
    <row r="248" spans="1:55" ht="39.5" customHeight="1" x14ac:dyDescent="0.35">
      <c r="A248" s="3">
        <v>21.8</v>
      </c>
      <c r="B248" s="408"/>
      <c r="C248" s="408"/>
      <c r="D248" s="408"/>
      <c r="E248" s="408"/>
      <c r="F248" s="222"/>
      <c r="G248" s="228"/>
      <c r="H248" s="408"/>
      <c r="I248" s="408"/>
      <c r="J248" s="408"/>
      <c r="K248" s="408"/>
      <c r="L248" s="408"/>
      <c r="M248" s="408"/>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row>
    <row r="249" spans="1:55" ht="39.5" customHeight="1" x14ac:dyDescent="0.35">
      <c r="A249" s="3">
        <v>21.9</v>
      </c>
      <c r="B249" s="408"/>
      <c r="C249" s="408"/>
      <c r="D249" s="408"/>
      <c r="E249" s="408"/>
      <c r="F249" s="222"/>
      <c r="G249" s="228"/>
      <c r="H249" s="408"/>
      <c r="I249" s="408"/>
      <c r="J249" s="408"/>
      <c r="K249" s="408"/>
      <c r="L249" s="408"/>
      <c r="M249" s="408"/>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row>
    <row r="250" spans="1:55" ht="39.5" customHeight="1" x14ac:dyDescent="0.35">
      <c r="A250" s="203">
        <v>21.1</v>
      </c>
      <c r="B250" s="408"/>
      <c r="C250" s="408"/>
      <c r="D250" s="408"/>
      <c r="E250" s="408"/>
      <c r="F250" s="222"/>
      <c r="G250" s="228"/>
      <c r="H250" s="408"/>
      <c r="I250" s="408"/>
      <c r="J250" s="408"/>
      <c r="K250" s="408"/>
      <c r="L250" s="408"/>
      <c r="M250" s="408"/>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row>
    <row r="251" spans="1:55" ht="39.5" customHeight="1" x14ac:dyDescent="0.35">
      <c r="A251" s="3">
        <v>21.11</v>
      </c>
      <c r="B251" s="408"/>
      <c r="C251" s="408"/>
      <c r="D251" s="408"/>
      <c r="E251" s="408"/>
      <c r="F251" s="222"/>
      <c r="G251" s="228"/>
      <c r="H251" s="408"/>
      <c r="I251" s="408"/>
      <c r="J251" s="408"/>
      <c r="K251" s="408"/>
      <c r="L251" s="408"/>
      <c r="M251" s="408"/>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row>
    <row r="252" spans="1:55" ht="39.5" customHeight="1" x14ac:dyDescent="0.35">
      <c r="A252" s="3">
        <v>21.12</v>
      </c>
      <c r="B252" s="408"/>
      <c r="C252" s="408"/>
      <c r="D252" s="408"/>
      <c r="E252" s="408"/>
      <c r="F252" s="222"/>
      <c r="G252" s="228"/>
      <c r="H252" s="408"/>
      <c r="I252" s="408"/>
      <c r="J252" s="408"/>
      <c r="K252" s="408"/>
      <c r="L252" s="408"/>
      <c r="M252" s="408"/>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row>
    <row r="253" spans="1:55" ht="39.5" customHeight="1" x14ac:dyDescent="0.35">
      <c r="A253" s="3">
        <v>21.13</v>
      </c>
      <c r="B253" s="408"/>
      <c r="C253" s="408"/>
      <c r="D253" s="408"/>
      <c r="E253" s="408"/>
      <c r="F253" s="222"/>
      <c r="G253" s="228"/>
      <c r="H253" s="408"/>
      <c r="I253" s="408"/>
      <c r="J253" s="408"/>
      <c r="K253" s="408"/>
      <c r="L253" s="408"/>
      <c r="M253" s="408"/>
    </row>
  </sheetData>
  <sheetProtection algorithmName="SHA-512" hashValue="Sxlyz7qcltm2JtT6hTBc/F2PzIbDukUsNTcOKBP0CwFv5Cpg3UrZtKAxV8mYFTeUd5PgMYsgL7BSusNEgEd3Yw==" saltValue="JED5+nCP+KnkhgoBLSu8Gg==" spinCount="100000" sheet="1" objects="1" scenarios="1"/>
  <mergeCells count="226">
    <mergeCell ref="H165:I165"/>
    <mergeCell ref="H166:H167"/>
    <mergeCell ref="I166:I167"/>
    <mergeCell ref="N148:S148"/>
    <mergeCell ref="B148:D149"/>
    <mergeCell ref="B126:D129"/>
    <mergeCell ref="E62:E64"/>
    <mergeCell ref="B65:B73"/>
    <mergeCell ref="C65:C73"/>
    <mergeCell ref="D65:D70"/>
    <mergeCell ref="E65:E70"/>
    <mergeCell ref="E71:E73"/>
    <mergeCell ref="B120:D125"/>
    <mergeCell ref="E120:E125"/>
    <mergeCell ref="B226:D226"/>
    <mergeCell ref="F224:F226"/>
    <mergeCell ref="G224:G226"/>
    <mergeCell ref="O146:O147"/>
    <mergeCell ref="P146:P147"/>
    <mergeCell ref="H146:J146"/>
    <mergeCell ref="N146:N147"/>
    <mergeCell ref="L146:L147"/>
    <mergeCell ref="M146:M147"/>
    <mergeCell ref="I158:K158"/>
    <mergeCell ref="K146:K147"/>
    <mergeCell ref="L149:M149"/>
    <mergeCell ref="B153:E153"/>
    <mergeCell ref="F153:G153"/>
    <mergeCell ref="B154:D154"/>
    <mergeCell ref="B155:D156"/>
    <mergeCell ref="B166:E166"/>
    <mergeCell ref="B167:D167"/>
    <mergeCell ref="B177:D179"/>
    <mergeCell ref="F182:G182"/>
    <mergeCell ref="H182:V182"/>
    <mergeCell ref="B192:D192"/>
    <mergeCell ref="T183:V183"/>
    <mergeCell ref="Q146:Q147"/>
    <mergeCell ref="E83:E88"/>
    <mergeCell ref="E89:E91"/>
    <mergeCell ref="V18:X18"/>
    <mergeCell ref="C29:C37"/>
    <mergeCell ref="B20:B37"/>
    <mergeCell ref="D20:D25"/>
    <mergeCell ref="D26:D28"/>
    <mergeCell ref="E20:E25"/>
    <mergeCell ref="D29:D34"/>
    <mergeCell ref="E29:E34"/>
    <mergeCell ref="I18:I19"/>
    <mergeCell ref="J18:L18"/>
    <mergeCell ref="M18:O18"/>
    <mergeCell ref="P18:R18"/>
    <mergeCell ref="S18:U18"/>
    <mergeCell ref="B18:H18"/>
    <mergeCell ref="E35:E37"/>
    <mergeCell ref="D47:D52"/>
    <mergeCell ref="D74:D79"/>
    <mergeCell ref="C74:C82"/>
    <mergeCell ref="E47:E52"/>
    <mergeCell ref="A2:U15"/>
    <mergeCell ref="C20:C28"/>
    <mergeCell ref="D35:D37"/>
    <mergeCell ref="C38:C46"/>
    <mergeCell ref="D53:D55"/>
    <mergeCell ref="D62:D64"/>
    <mergeCell ref="A18:A19"/>
    <mergeCell ref="B19:C19"/>
    <mergeCell ref="E26:E28"/>
    <mergeCell ref="E44:E46"/>
    <mergeCell ref="B38:B46"/>
    <mergeCell ref="D38:D43"/>
    <mergeCell ref="E38:E43"/>
    <mergeCell ref="D44:D46"/>
    <mergeCell ref="B47:B64"/>
    <mergeCell ref="C47:C55"/>
    <mergeCell ref="E56:E61"/>
    <mergeCell ref="E53:E55"/>
    <mergeCell ref="C56:C64"/>
    <mergeCell ref="D56:D61"/>
    <mergeCell ref="J17:X17"/>
    <mergeCell ref="A182:A184"/>
    <mergeCell ref="K198:O198"/>
    <mergeCell ref="E74:E79"/>
    <mergeCell ref="E80:E82"/>
    <mergeCell ref="D71:D73"/>
    <mergeCell ref="D80:D82"/>
    <mergeCell ref="A175:A176"/>
    <mergeCell ref="B175:E175"/>
    <mergeCell ref="B176:D176"/>
    <mergeCell ref="B74:B91"/>
    <mergeCell ref="D89:D91"/>
    <mergeCell ref="C83:C91"/>
    <mergeCell ref="D83:D88"/>
    <mergeCell ref="A153:A154"/>
    <mergeCell ref="B168:D171"/>
    <mergeCell ref="B159:D159"/>
    <mergeCell ref="B147:D147"/>
    <mergeCell ref="B140:D142"/>
    <mergeCell ref="A146:A147"/>
    <mergeCell ref="B146:E146"/>
    <mergeCell ref="A158:A159"/>
    <mergeCell ref="B158:E158"/>
    <mergeCell ref="B160:D161"/>
    <mergeCell ref="A166:A167"/>
    <mergeCell ref="B198:E198"/>
    <mergeCell ref="F198:G198"/>
    <mergeCell ref="B199:D199"/>
    <mergeCell ref="K183:M183"/>
    <mergeCell ref="N183:P183"/>
    <mergeCell ref="H183:J183"/>
    <mergeCell ref="B182:E183"/>
    <mergeCell ref="P198:P199"/>
    <mergeCell ref="G183:G184"/>
    <mergeCell ref="K194:K195"/>
    <mergeCell ref="L194:L195"/>
    <mergeCell ref="B184:D184"/>
    <mergeCell ref="B185:D188"/>
    <mergeCell ref="B194:E194"/>
    <mergeCell ref="L145:S145"/>
    <mergeCell ref="Q183:S183"/>
    <mergeCell ref="B92:B100"/>
    <mergeCell ref="C92:C100"/>
    <mergeCell ref="D92:D97"/>
    <mergeCell ref="E92:E97"/>
    <mergeCell ref="E98:E100"/>
    <mergeCell ref="F166:G167"/>
    <mergeCell ref="D98:D100"/>
    <mergeCell ref="F126:G129"/>
    <mergeCell ref="F175:G175"/>
    <mergeCell ref="F140:G142"/>
    <mergeCell ref="F146:G146"/>
    <mergeCell ref="F158:G158"/>
    <mergeCell ref="F168:G168"/>
    <mergeCell ref="F169:G169"/>
    <mergeCell ref="B173:E174"/>
    <mergeCell ref="F170:G170"/>
    <mergeCell ref="F171:G171"/>
    <mergeCell ref="F183:F184"/>
    <mergeCell ref="R146:R147"/>
    <mergeCell ref="S146:S147"/>
    <mergeCell ref="B130:D132"/>
    <mergeCell ref="B133:D139"/>
    <mergeCell ref="A238:A240"/>
    <mergeCell ref="F238:F240"/>
    <mergeCell ref="G238:G240"/>
    <mergeCell ref="B238:E240"/>
    <mergeCell ref="B190:D190"/>
    <mergeCell ref="A194:A195"/>
    <mergeCell ref="B195:D195"/>
    <mergeCell ref="F194:G194"/>
    <mergeCell ref="H194:J194"/>
    <mergeCell ref="B196:D196"/>
    <mergeCell ref="A236:E236"/>
    <mergeCell ref="H198:J198"/>
    <mergeCell ref="B227:D233"/>
    <mergeCell ref="A224:A226"/>
    <mergeCell ref="B224:E225"/>
    <mergeCell ref="B200:D213"/>
    <mergeCell ref="E200:E213"/>
    <mergeCell ref="G200:G213"/>
    <mergeCell ref="H200:H213"/>
    <mergeCell ref="I200:I213"/>
    <mergeCell ref="J200:J213"/>
    <mergeCell ref="F200:F213"/>
    <mergeCell ref="A217:A218"/>
    <mergeCell ref="A198:A199"/>
    <mergeCell ref="V217:V218"/>
    <mergeCell ref="B250:E250"/>
    <mergeCell ref="B251:E251"/>
    <mergeCell ref="B252:E252"/>
    <mergeCell ref="B253:E253"/>
    <mergeCell ref="B241:E241"/>
    <mergeCell ref="B242:E242"/>
    <mergeCell ref="B243:E243"/>
    <mergeCell ref="B244:E244"/>
    <mergeCell ref="B245:E245"/>
    <mergeCell ref="B246:E246"/>
    <mergeCell ref="B247:E247"/>
    <mergeCell ref="B248:E248"/>
    <mergeCell ref="B249:E249"/>
    <mergeCell ref="B217:E217"/>
    <mergeCell ref="F217:G217"/>
    <mergeCell ref="H217:J217"/>
    <mergeCell ref="B218:D218"/>
    <mergeCell ref="K217:K218"/>
    <mergeCell ref="L217:L218"/>
    <mergeCell ref="M217:M218"/>
    <mergeCell ref="B219:D221"/>
    <mergeCell ref="H249:M249"/>
    <mergeCell ref="H250:M250"/>
    <mergeCell ref="T216:U216"/>
    <mergeCell ref="Q216:R216"/>
    <mergeCell ref="N216:O216"/>
    <mergeCell ref="K216:L216"/>
    <mergeCell ref="Q217:Q218"/>
    <mergeCell ref="R217:R218"/>
    <mergeCell ref="S217:S218"/>
    <mergeCell ref="T217:T218"/>
    <mergeCell ref="U217:U218"/>
    <mergeCell ref="N217:N218"/>
    <mergeCell ref="O217:O218"/>
    <mergeCell ref="P217:P218"/>
    <mergeCell ref="H251:M251"/>
    <mergeCell ref="H252:M252"/>
    <mergeCell ref="H253:M253"/>
    <mergeCell ref="H238:M240"/>
    <mergeCell ref="H241:M241"/>
    <mergeCell ref="H242:M242"/>
    <mergeCell ref="H243:M243"/>
    <mergeCell ref="H244:M244"/>
    <mergeCell ref="H245:M245"/>
    <mergeCell ref="H246:M246"/>
    <mergeCell ref="H247:M247"/>
    <mergeCell ref="H248:M248"/>
    <mergeCell ref="F130:G132"/>
    <mergeCell ref="F133:G139"/>
    <mergeCell ref="B101:B119"/>
    <mergeCell ref="C101:E101"/>
    <mergeCell ref="C102:C113"/>
    <mergeCell ref="C114:C119"/>
    <mergeCell ref="D102:D105"/>
    <mergeCell ref="D106:D109"/>
    <mergeCell ref="D110:D113"/>
    <mergeCell ref="D114:D115"/>
    <mergeCell ref="D116:D117"/>
    <mergeCell ref="D118:D119"/>
  </mergeCells>
  <pageMargins left="0.70866141732283472" right="0.70866141732283472" top="0.74803149606299213" bottom="0.74803149606299213" header="0.31496062992125984" footer="0.31496062992125984"/>
  <pageSetup paperSize="8" scale="45" fitToHeight="0" orientation="landscape" r:id="rId1"/>
  <rowBreaks count="1" manualBreakCount="1">
    <brk id="173" max="2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P24"/>
  <sheetViews>
    <sheetView topLeftCell="A4" zoomScale="80" zoomScaleNormal="80" workbookViewId="0">
      <selection activeCell="N7" sqref="N7"/>
    </sheetView>
  </sheetViews>
  <sheetFormatPr defaultRowHeight="14.5" x14ac:dyDescent="0.35"/>
  <cols>
    <col min="6" max="6" width="12.453125" customWidth="1"/>
    <col min="7" max="7" width="14.54296875" bestFit="1" customWidth="1"/>
    <col min="8" max="8" width="23.6328125" customWidth="1"/>
    <col min="9" max="9" width="16.453125" customWidth="1"/>
    <col min="10" max="10" width="19.453125" customWidth="1"/>
    <col min="11" max="11" width="25.54296875" customWidth="1"/>
    <col min="13" max="13" width="11.81640625" customWidth="1"/>
    <col min="14" max="15" width="11.453125" bestFit="1" customWidth="1"/>
  </cols>
  <sheetData>
    <row r="1" spans="1:16" ht="15" thickBot="1" x14ac:dyDescent="0.4"/>
    <row r="2" spans="1:16" ht="32" customHeight="1" thickTop="1" thickBot="1" x14ac:dyDescent="0.4">
      <c r="A2" s="56"/>
      <c r="B2" s="519" t="s">
        <v>190</v>
      </c>
      <c r="C2" s="520"/>
      <c r="D2" s="520"/>
      <c r="E2" s="520"/>
      <c r="F2" s="520"/>
      <c r="G2" s="520"/>
      <c r="H2" s="520"/>
      <c r="I2" s="520"/>
      <c r="J2" s="520"/>
      <c r="K2" s="521"/>
      <c r="L2" s="78"/>
    </row>
    <row r="3" spans="1:16" ht="15.5" thickTop="1" thickBot="1" x14ac:dyDescent="0.4"/>
    <row r="4" spans="1:16" ht="41.5" customHeight="1" thickTop="1" x14ac:dyDescent="0.35">
      <c r="A4" s="97" t="s">
        <v>160</v>
      </c>
      <c r="B4" s="517" t="s">
        <v>111</v>
      </c>
      <c r="C4" s="518"/>
      <c r="D4" s="518"/>
      <c r="E4" s="518"/>
      <c r="F4" s="518"/>
      <c r="G4" s="70" t="s">
        <v>2</v>
      </c>
      <c r="H4" s="70" t="s">
        <v>124</v>
      </c>
      <c r="I4" s="71" t="s">
        <v>143</v>
      </c>
      <c r="J4" s="70" t="s">
        <v>113</v>
      </c>
      <c r="K4" s="72" t="s">
        <v>145</v>
      </c>
    </row>
    <row r="5" spans="1:16" ht="84" customHeight="1" x14ac:dyDescent="0.35">
      <c r="A5" s="104">
        <v>1</v>
      </c>
      <c r="B5" s="526" t="s">
        <v>192</v>
      </c>
      <c r="C5" s="448"/>
      <c r="D5" s="448"/>
      <c r="E5" s="448"/>
      <c r="F5" s="448"/>
      <c r="G5" s="54" t="s">
        <v>144</v>
      </c>
      <c r="H5" s="73" t="s">
        <v>114</v>
      </c>
      <c r="I5" s="151">
        <f>+'4. Lot 7 Pricing Schedule '!P149</f>
        <v>0</v>
      </c>
      <c r="J5" s="233"/>
      <c r="K5" s="142">
        <f>+I5*J5</f>
        <v>0</v>
      </c>
      <c r="M5" s="111"/>
      <c r="N5" s="111"/>
      <c r="O5" s="111"/>
      <c r="P5" s="111"/>
    </row>
    <row r="6" spans="1:16" ht="62.5" customHeight="1" x14ac:dyDescent="0.35">
      <c r="A6" s="104">
        <v>2</v>
      </c>
      <c r="B6" s="522" t="s">
        <v>146</v>
      </c>
      <c r="C6" s="448"/>
      <c r="D6" s="448"/>
      <c r="E6" s="448"/>
      <c r="F6" s="448"/>
      <c r="G6" s="45" t="s">
        <v>147</v>
      </c>
      <c r="H6" s="73" t="s">
        <v>66</v>
      </c>
      <c r="I6" s="151">
        <f>+'4. Lot 7 Pricing Schedule '!G155</f>
        <v>0</v>
      </c>
      <c r="J6" s="233"/>
      <c r="K6" s="143">
        <f t="shared" ref="K6:K11" si="0">+J6*I6</f>
        <v>0</v>
      </c>
    </row>
    <row r="7" spans="1:16" ht="74.5" customHeight="1" x14ac:dyDescent="0.35">
      <c r="A7" s="104">
        <v>3</v>
      </c>
      <c r="B7" s="522"/>
      <c r="C7" s="448"/>
      <c r="D7" s="448"/>
      <c r="E7" s="448"/>
      <c r="F7" s="448"/>
      <c r="G7" s="45" t="s">
        <v>148</v>
      </c>
      <c r="H7" s="73" t="s">
        <v>149</v>
      </c>
      <c r="I7" s="151">
        <f>+'4. Lot 7 Pricing Schedule '!G156</f>
        <v>0</v>
      </c>
      <c r="J7" s="233"/>
      <c r="K7" s="143">
        <f t="shared" si="0"/>
        <v>0</v>
      </c>
    </row>
    <row r="8" spans="1:16" ht="43.5" x14ac:dyDescent="0.35">
      <c r="A8" s="104">
        <v>4</v>
      </c>
      <c r="B8" s="522" t="s">
        <v>150</v>
      </c>
      <c r="C8" s="448"/>
      <c r="D8" s="448"/>
      <c r="E8" s="448"/>
      <c r="F8" s="448"/>
      <c r="G8" s="54" t="s">
        <v>65</v>
      </c>
      <c r="H8" s="73" t="s">
        <v>66</v>
      </c>
      <c r="I8" s="151">
        <f>+'4. Lot 7 Pricing Schedule '!G160</f>
        <v>0</v>
      </c>
      <c r="J8" s="233"/>
      <c r="K8" s="143">
        <f t="shared" si="0"/>
        <v>0</v>
      </c>
      <c r="M8" s="112"/>
      <c r="N8" s="112"/>
      <c r="O8" s="112"/>
      <c r="P8" s="112"/>
    </row>
    <row r="9" spans="1:16" ht="72.5" x14ac:dyDescent="0.35">
      <c r="A9" s="104">
        <v>5</v>
      </c>
      <c r="B9" s="527"/>
      <c r="C9" s="441"/>
      <c r="D9" s="441"/>
      <c r="E9" s="441"/>
      <c r="F9" s="441"/>
      <c r="G9" s="98" t="s">
        <v>151</v>
      </c>
      <c r="H9" s="99" t="s">
        <v>95</v>
      </c>
      <c r="I9" s="156">
        <f>+'4. Lot 7 Pricing Schedule '!G161</f>
        <v>0</v>
      </c>
      <c r="J9" s="249"/>
      <c r="K9" s="155">
        <f t="shared" si="0"/>
        <v>0</v>
      </c>
      <c r="M9" s="112"/>
      <c r="N9" s="112"/>
      <c r="O9" s="112"/>
      <c r="P9" s="112"/>
    </row>
    <row r="10" spans="1:16" ht="77" customHeight="1" x14ac:dyDescent="0.35">
      <c r="A10" s="104">
        <v>6</v>
      </c>
      <c r="B10" s="522" t="s">
        <v>152</v>
      </c>
      <c r="C10" s="448"/>
      <c r="D10" s="448"/>
      <c r="E10" s="448"/>
      <c r="F10" s="448"/>
      <c r="G10" s="100" t="s">
        <v>165</v>
      </c>
      <c r="H10" s="101" t="s">
        <v>14</v>
      </c>
      <c r="I10" s="157">
        <v>0</v>
      </c>
      <c r="J10" s="233"/>
      <c r="K10" s="143">
        <f t="shared" si="0"/>
        <v>0</v>
      </c>
      <c r="M10" s="111"/>
      <c r="N10" s="111"/>
      <c r="O10" s="111"/>
      <c r="P10" s="111"/>
    </row>
    <row r="11" spans="1:16" ht="77" customHeight="1" thickBot="1" x14ac:dyDescent="0.4">
      <c r="A11" s="105">
        <v>7</v>
      </c>
      <c r="B11" s="523"/>
      <c r="C11" s="449"/>
      <c r="D11" s="449"/>
      <c r="E11" s="449"/>
      <c r="F11" s="449"/>
      <c r="G11" s="82" t="s">
        <v>208</v>
      </c>
      <c r="H11" s="83" t="s">
        <v>14</v>
      </c>
      <c r="I11" s="154">
        <f>+'4. Lot 7 Pricing Schedule '!I168</f>
        <v>0</v>
      </c>
      <c r="J11" s="250"/>
      <c r="K11" s="144">
        <f t="shared" si="0"/>
        <v>0</v>
      </c>
    </row>
    <row r="12" spans="1:16" ht="77" customHeight="1" thickTop="1" thickBot="1" x14ac:dyDescent="0.4">
      <c r="B12" s="510" t="s">
        <v>163</v>
      </c>
      <c r="C12" s="510"/>
      <c r="D12" s="510"/>
      <c r="E12" s="510"/>
      <c r="F12" s="510"/>
      <c r="G12" s="510"/>
      <c r="H12" s="510"/>
      <c r="I12" s="510"/>
      <c r="J12" s="510"/>
      <c r="K12" s="146">
        <f>SUM(K5:K11)</f>
        <v>0</v>
      </c>
    </row>
    <row r="13" spans="1:16" ht="22.5" customHeight="1" thickTop="1" thickBot="1" x14ac:dyDescent="0.4">
      <c r="A13" s="77"/>
      <c r="B13" s="60"/>
      <c r="C13" s="60"/>
      <c r="D13" s="60"/>
      <c r="E13" s="60"/>
      <c r="F13" s="60"/>
      <c r="G13" s="79"/>
      <c r="H13" s="76"/>
      <c r="I13" s="84"/>
      <c r="J13" s="32"/>
      <c r="K13" s="75"/>
    </row>
    <row r="14" spans="1:16" ht="25.25" customHeight="1" thickTop="1" thickBot="1" x14ac:dyDescent="0.4">
      <c r="B14" s="519" t="s">
        <v>285</v>
      </c>
      <c r="C14" s="520"/>
      <c r="D14" s="520"/>
      <c r="E14" s="520"/>
      <c r="F14" s="520"/>
      <c r="G14" s="520"/>
      <c r="H14" s="520"/>
      <c r="I14" s="520"/>
      <c r="J14" s="520"/>
      <c r="K14" s="521"/>
    </row>
    <row r="15" spans="1:16" ht="20" customHeight="1" thickTop="1" thickBot="1" x14ac:dyDescent="0.4">
      <c r="B15" s="524"/>
      <c r="C15" s="525"/>
      <c r="D15" s="525"/>
      <c r="E15" s="525"/>
      <c r="F15" s="525"/>
    </row>
    <row r="16" spans="1:16" ht="29.5" thickTop="1" x14ac:dyDescent="0.35">
      <c r="A16" s="97" t="s">
        <v>160</v>
      </c>
      <c r="B16" s="530" t="s">
        <v>111</v>
      </c>
      <c r="C16" s="531"/>
      <c r="D16" s="531"/>
      <c r="E16" s="531"/>
      <c r="F16" s="531"/>
      <c r="G16" s="531"/>
      <c r="H16" s="188" t="s">
        <v>124</v>
      </c>
      <c r="I16" s="85" t="s">
        <v>143</v>
      </c>
      <c r="J16" s="188" t="s">
        <v>113</v>
      </c>
      <c r="K16" s="86" t="s">
        <v>145</v>
      </c>
    </row>
    <row r="17" spans="1:16" ht="42" customHeight="1" x14ac:dyDescent="0.35">
      <c r="A17" s="104">
        <v>8</v>
      </c>
      <c r="B17" s="512" t="s">
        <v>86</v>
      </c>
      <c r="C17" s="513"/>
      <c r="D17" s="513"/>
      <c r="E17" s="513"/>
      <c r="F17" s="513"/>
      <c r="G17" s="513"/>
      <c r="H17" s="45" t="s">
        <v>154</v>
      </c>
      <c r="I17" s="204">
        <f>+'4. Lot 7 Pricing Schedule '!G178</f>
        <v>0</v>
      </c>
      <c r="J17" s="205">
        <v>2010000</v>
      </c>
      <c r="K17" s="158">
        <f>+J17*I17</f>
        <v>0</v>
      </c>
      <c r="O17" s="40"/>
    </row>
    <row r="18" spans="1:16" ht="51" customHeight="1" x14ac:dyDescent="0.35">
      <c r="A18" s="104">
        <v>9</v>
      </c>
      <c r="B18" s="514" t="s">
        <v>162</v>
      </c>
      <c r="C18" s="515"/>
      <c r="D18" s="515"/>
      <c r="E18" s="515"/>
      <c r="F18" s="515"/>
      <c r="G18" s="515"/>
      <c r="H18" s="45" t="s">
        <v>14</v>
      </c>
      <c r="I18" s="206">
        <f>+'4. Lot 7 Pricing Schedule '!I59</f>
        <v>0</v>
      </c>
      <c r="J18" s="205">
        <v>1800000</v>
      </c>
      <c r="K18" s="158">
        <f t="shared" ref="K18:K20" si="1">+J18*I18</f>
        <v>0</v>
      </c>
      <c r="O18" s="40"/>
    </row>
    <row r="19" spans="1:16" ht="36.5" customHeight="1" x14ac:dyDescent="0.35">
      <c r="A19" s="104">
        <v>10</v>
      </c>
      <c r="B19" s="514" t="s">
        <v>161</v>
      </c>
      <c r="C19" s="515"/>
      <c r="D19" s="515"/>
      <c r="E19" s="515"/>
      <c r="F19" s="515"/>
      <c r="G19" s="515"/>
      <c r="H19" s="45" t="s">
        <v>14</v>
      </c>
      <c r="I19" s="206">
        <f>+'4. Lot 7 Pricing Schedule '!I33</f>
        <v>0</v>
      </c>
      <c r="J19" s="205">
        <v>200000</v>
      </c>
      <c r="K19" s="158">
        <f t="shared" si="1"/>
        <v>0</v>
      </c>
    </row>
    <row r="20" spans="1:16" ht="56" customHeight="1" thickBot="1" x14ac:dyDescent="0.4">
      <c r="A20" s="105">
        <v>11</v>
      </c>
      <c r="B20" s="528" t="s">
        <v>168</v>
      </c>
      <c r="C20" s="529"/>
      <c r="D20" s="529"/>
      <c r="E20" s="529"/>
      <c r="F20" s="529"/>
      <c r="G20" s="529"/>
      <c r="H20" s="87" t="s">
        <v>14</v>
      </c>
      <c r="I20" s="207">
        <f>+'4. Lot 7 Pricing Schedule '!I60</f>
        <v>0</v>
      </c>
      <c r="J20" s="208">
        <v>10000</v>
      </c>
      <c r="K20" s="158">
        <f t="shared" si="1"/>
        <v>0</v>
      </c>
      <c r="M20" s="516"/>
      <c r="N20" s="516"/>
      <c r="O20" s="516"/>
      <c r="P20" s="516"/>
    </row>
    <row r="21" spans="1:16" ht="51.5" customHeight="1" thickTop="1" thickBot="1" x14ac:dyDescent="0.4">
      <c r="A21" s="1"/>
      <c r="B21" s="510" t="s">
        <v>164</v>
      </c>
      <c r="C21" s="510"/>
      <c r="D21" s="510"/>
      <c r="E21" s="510"/>
      <c r="F21" s="510"/>
      <c r="G21" s="510"/>
      <c r="H21" s="510"/>
      <c r="I21" s="510"/>
      <c r="J21" s="510"/>
      <c r="K21" s="209">
        <f>SUM(K17:K20)</f>
        <v>0</v>
      </c>
    </row>
    <row r="22" spans="1:16" ht="15.5" thickTop="1" thickBot="1" x14ac:dyDescent="0.4">
      <c r="A22" s="1"/>
      <c r="B22" s="210"/>
      <c r="C22" s="210"/>
      <c r="D22" s="210"/>
      <c r="E22" s="210"/>
      <c r="F22" s="210"/>
      <c r="G22" s="210"/>
      <c r="H22" s="210"/>
      <c r="I22" s="210"/>
      <c r="J22" s="210"/>
      <c r="K22" s="1"/>
    </row>
    <row r="23" spans="1:16" ht="46" customHeight="1" thickTop="1" thickBot="1" x14ac:dyDescent="0.4">
      <c r="A23" s="1"/>
      <c r="B23" s="511" t="s">
        <v>155</v>
      </c>
      <c r="C23" s="511"/>
      <c r="D23" s="511"/>
      <c r="E23" s="511"/>
      <c r="F23" s="511"/>
      <c r="G23" s="511"/>
      <c r="H23" s="511"/>
      <c r="I23" s="511"/>
      <c r="J23" s="511"/>
      <c r="K23" s="159">
        <f>+K21+K12</f>
        <v>0</v>
      </c>
    </row>
    <row r="24" spans="1:16" ht="15" thickTop="1" x14ac:dyDescent="0.35"/>
  </sheetData>
  <sheetProtection algorithmName="SHA-512" hashValue="rVhYksLkFAhzd0C1Ou1Lf2D1v7HQsxp3kkF8D0UZiCG5TgS0f/n3Nb12UoUg6hYJ6bsmFmbhPzigsvf26s6hrw==" saltValue="O98JHiANZZ0+n7ZxbguRHA==" spinCount="100000" sheet="1" objects="1" scenarios="1"/>
  <mergeCells count="17">
    <mergeCell ref="M20:P20"/>
    <mergeCell ref="B4:F4"/>
    <mergeCell ref="B2:K2"/>
    <mergeCell ref="B10:F11"/>
    <mergeCell ref="B15:F15"/>
    <mergeCell ref="B14:K14"/>
    <mergeCell ref="B5:F5"/>
    <mergeCell ref="B6:F7"/>
    <mergeCell ref="B8:F9"/>
    <mergeCell ref="B20:G20"/>
    <mergeCell ref="B12:J12"/>
    <mergeCell ref="B16:G16"/>
    <mergeCell ref="B21:J21"/>
    <mergeCell ref="B23:J23"/>
    <mergeCell ref="B17:G17"/>
    <mergeCell ref="B18:G18"/>
    <mergeCell ref="B19:G19"/>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N26"/>
  <sheetViews>
    <sheetView zoomScale="80" zoomScaleNormal="80" workbookViewId="0">
      <selection activeCell="K5" sqref="K5"/>
    </sheetView>
  </sheetViews>
  <sheetFormatPr defaultRowHeight="14.5" x14ac:dyDescent="0.35"/>
  <cols>
    <col min="3" max="3" width="11.1796875" customWidth="1"/>
    <col min="6" max="6" width="12.453125" customWidth="1"/>
    <col min="7" max="7" width="14.54296875" bestFit="1" customWidth="1"/>
    <col min="8" max="8" width="23.6328125" customWidth="1"/>
    <col min="9" max="9" width="15.1796875" customWidth="1"/>
    <col min="10" max="10" width="19.453125" customWidth="1"/>
    <col min="11" max="11" width="20.08984375" customWidth="1"/>
    <col min="14" max="15" width="11.453125" bestFit="1" customWidth="1"/>
  </cols>
  <sheetData>
    <row r="1" spans="1:13" ht="15" thickBot="1" x14ac:dyDescent="0.4"/>
    <row r="2" spans="1:13" ht="15.5" customHeight="1" thickTop="1" thickBot="1" x14ac:dyDescent="0.4">
      <c r="B2" s="519" t="s">
        <v>283</v>
      </c>
      <c r="C2" s="520"/>
      <c r="D2" s="520"/>
      <c r="E2" s="520"/>
      <c r="F2" s="520"/>
      <c r="G2" s="520"/>
      <c r="H2" s="520"/>
      <c r="I2" s="520"/>
      <c r="J2" s="520"/>
      <c r="K2" s="521"/>
    </row>
    <row r="3" spans="1:13" ht="15.5" thickTop="1" thickBot="1" x14ac:dyDescent="0.4"/>
    <row r="4" spans="1:13" ht="29.5" thickTop="1" x14ac:dyDescent="0.35">
      <c r="A4" s="97" t="s">
        <v>167</v>
      </c>
      <c r="B4" s="535" t="s">
        <v>111</v>
      </c>
      <c r="C4" s="518"/>
      <c r="D4" s="518"/>
      <c r="E4" s="518"/>
      <c r="F4" s="518"/>
      <c r="G4" s="70" t="s">
        <v>2</v>
      </c>
      <c r="H4" s="70" t="s">
        <v>124</v>
      </c>
      <c r="I4" s="71" t="s">
        <v>143</v>
      </c>
      <c r="J4" s="70" t="s">
        <v>113</v>
      </c>
      <c r="K4" s="72" t="s">
        <v>145</v>
      </c>
    </row>
    <row r="5" spans="1:13" ht="130.5" x14ac:dyDescent="0.35">
      <c r="A5" s="102">
        <v>1</v>
      </c>
      <c r="B5" s="536" t="s">
        <v>192</v>
      </c>
      <c r="C5" s="448"/>
      <c r="D5" s="448"/>
      <c r="E5" s="448"/>
      <c r="F5" s="448"/>
      <c r="G5" s="54" t="s">
        <v>144</v>
      </c>
      <c r="H5" s="73" t="s">
        <v>114</v>
      </c>
      <c r="I5" s="151">
        <f>+'4. Lot 7 Pricing Schedule '!P149</f>
        <v>0</v>
      </c>
      <c r="J5" s="233"/>
      <c r="K5" s="142">
        <f>+I5*J5</f>
        <v>0</v>
      </c>
    </row>
    <row r="6" spans="1:13" ht="42" customHeight="1" x14ac:dyDescent="0.35">
      <c r="A6" s="102">
        <v>2</v>
      </c>
      <c r="B6" s="532" t="s">
        <v>146</v>
      </c>
      <c r="C6" s="448"/>
      <c r="D6" s="448"/>
      <c r="E6" s="448"/>
      <c r="F6" s="448"/>
      <c r="G6" s="45" t="s">
        <v>147</v>
      </c>
      <c r="H6" s="73" t="s">
        <v>66</v>
      </c>
      <c r="I6" s="151">
        <f>+'4. Lot 7 Pricing Schedule '!G155</f>
        <v>0</v>
      </c>
      <c r="J6" s="233"/>
      <c r="K6" s="143">
        <f t="shared" ref="K6:K11" si="0">+J6*I6</f>
        <v>0</v>
      </c>
    </row>
    <row r="7" spans="1:13" ht="42" customHeight="1" x14ac:dyDescent="0.35">
      <c r="A7" s="102">
        <v>3</v>
      </c>
      <c r="B7" s="532"/>
      <c r="C7" s="448"/>
      <c r="D7" s="448"/>
      <c r="E7" s="448"/>
      <c r="F7" s="448"/>
      <c r="G7" s="45" t="s">
        <v>148</v>
      </c>
      <c r="H7" s="73" t="s">
        <v>149</v>
      </c>
      <c r="I7" s="151">
        <f>+'4. Lot 7 Pricing Schedule '!G156</f>
        <v>0</v>
      </c>
      <c r="J7" s="233"/>
      <c r="K7" s="143">
        <f t="shared" si="0"/>
        <v>0</v>
      </c>
    </row>
    <row r="8" spans="1:13" ht="43.5" x14ac:dyDescent="0.35">
      <c r="A8" s="102">
        <v>4</v>
      </c>
      <c r="B8" s="532" t="s">
        <v>150</v>
      </c>
      <c r="C8" s="448"/>
      <c r="D8" s="448"/>
      <c r="E8" s="448"/>
      <c r="F8" s="448"/>
      <c r="G8" s="54" t="s">
        <v>65</v>
      </c>
      <c r="H8" s="73" t="s">
        <v>66</v>
      </c>
      <c r="I8" s="151">
        <f>+'4. Lot 7 Pricing Schedule '!G160</f>
        <v>0</v>
      </c>
      <c r="J8" s="233"/>
      <c r="K8" s="143">
        <f t="shared" si="0"/>
        <v>0</v>
      </c>
    </row>
    <row r="9" spans="1:13" ht="73" thickBot="1" x14ac:dyDescent="0.4">
      <c r="A9" s="102">
        <v>5</v>
      </c>
      <c r="B9" s="527"/>
      <c r="C9" s="441"/>
      <c r="D9" s="441"/>
      <c r="E9" s="441"/>
      <c r="F9" s="441"/>
      <c r="G9" s="8" t="s">
        <v>151</v>
      </c>
      <c r="H9" s="74" t="s">
        <v>95</v>
      </c>
      <c r="I9" s="152">
        <f>+'4. Lot 7 Pricing Schedule '!G161</f>
        <v>0</v>
      </c>
      <c r="J9" s="250"/>
      <c r="K9" s="144">
        <f t="shared" si="0"/>
        <v>0</v>
      </c>
    </row>
    <row r="10" spans="1:13" ht="73" thickTop="1" x14ac:dyDescent="0.35">
      <c r="A10" s="102">
        <v>6</v>
      </c>
      <c r="B10" s="522" t="s">
        <v>152</v>
      </c>
      <c r="C10" s="448"/>
      <c r="D10" s="448"/>
      <c r="E10" s="448"/>
      <c r="F10" s="448"/>
      <c r="G10" s="80" t="s">
        <v>165</v>
      </c>
      <c r="H10" s="81" t="s">
        <v>14</v>
      </c>
      <c r="I10" s="153">
        <v>0</v>
      </c>
      <c r="J10" s="251"/>
      <c r="K10" s="145">
        <f t="shared" si="0"/>
        <v>0</v>
      </c>
      <c r="M10" s="537"/>
    </row>
    <row r="11" spans="1:13" ht="73" thickBot="1" x14ac:dyDescent="0.4">
      <c r="A11" s="103">
        <v>7</v>
      </c>
      <c r="B11" s="523"/>
      <c r="C11" s="449"/>
      <c r="D11" s="449"/>
      <c r="E11" s="449"/>
      <c r="F11" s="449"/>
      <c r="G11" s="82" t="s">
        <v>153</v>
      </c>
      <c r="H11" s="83" t="s">
        <v>14</v>
      </c>
      <c r="I11" s="154">
        <f>+'4. Lot 7 Pricing Schedule '!I168</f>
        <v>0</v>
      </c>
      <c r="J11" s="250"/>
      <c r="K11" s="144">
        <f t="shared" si="0"/>
        <v>0</v>
      </c>
      <c r="M11" s="537"/>
    </row>
    <row r="12" spans="1:13" ht="28.5" customHeight="1" thickTop="1" thickBot="1" x14ac:dyDescent="0.4">
      <c r="B12" s="510" t="s">
        <v>163</v>
      </c>
      <c r="C12" s="510"/>
      <c r="D12" s="510"/>
      <c r="E12" s="510"/>
      <c r="F12" s="510"/>
      <c r="G12" s="510"/>
      <c r="H12" s="510"/>
      <c r="I12" s="510"/>
      <c r="J12" s="510"/>
      <c r="K12" s="146">
        <f>SUM(K5:K11)</f>
        <v>0</v>
      </c>
    </row>
    <row r="13" spans="1:13" ht="15.5" thickTop="1" thickBot="1" x14ac:dyDescent="0.4">
      <c r="B13" s="60"/>
      <c r="C13" s="60"/>
      <c r="D13" s="60"/>
      <c r="E13" s="60"/>
      <c r="F13" s="60"/>
      <c r="G13" s="79"/>
      <c r="H13" s="76"/>
      <c r="I13" s="84"/>
      <c r="J13" s="32"/>
      <c r="K13" s="75"/>
    </row>
    <row r="14" spans="1:13" ht="16.5" thickTop="1" thickBot="1" x14ac:dyDescent="0.4">
      <c r="B14" s="519" t="s">
        <v>284</v>
      </c>
      <c r="C14" s="520"/>
      <c r="D14" s="520"/>
      <c r="E14" s="520"/>
      <c r="F14" s="520"/>
      <c r="G14" s="520"/>
      <c r="H14" s="520"/>
      <c r="I14" s="520"/>
      <c r="J14" s="520"/>
      <c r="K14" s="521"/>
    </row>
    <row r="15" spans="1:13" ht="15.5" thickTop="1" thickBot="1" x14ac:dyDescent="0.4">
      <c r="B15" s="524"/>
      <c r="C15" s="525"/>
      <c r="D15" s="525"/>
      <c r="E15" s="525"/>
      <c r="F15" s="525"/>
    </row>
    <row r="16" spans="1:13" ht="29.5" thickTop="1" x14ac:dyDescent="0.35">
      <c r="A16" s="97" t="s">
        <v>167</v>
      </c>
      <c r="B16" s="539" t="s">
        <v>111</v>
      </c>
      <c r="C16" s="531"/>
      <c r="D16" s="531"/>
      <c r="E16" s="531"/>
      <c r="F16" s="531"/>
      <c r="G16" s="531"/>
      <c r="H16" s="188" t="s">
        <v>124</v>
      </c>
      <c r="I16" s="85" t="s">
        <v>143</v>
      </c>
      <c r="J16" s="188" t="s">
        <v>113</v>
      </c>
      <c r="K16" s="86" t="s">
        <v>145</v>
      </c>
    </row>
    <row r="17" spans="1:14" ht="29.5" customHeight="1" x14ac:dyDescent="0.35">
      <c r="A17" s="104">
        <v>8</v>
      </c>
      <c r="B17" s="540" t="s">
        <v>86</v>
      </c>
      <c r="C17" s="513"/>
      <c r="D17" s="513"/>
      <c r="E17" s="513"/>
      <c r="F17" s="513"/>
      <c r="G17" s="513"/>
      <c r="H17" s="45" t="s">
        <v>154</v>
      </c>
      <c r="I17" s="204">
        <f>+'4. Lot 7 Pricing Schedule '!G178</f>
        <v>0</v>
      </c>
      <c r="J17" s="149">
        <v>3488000</v>
      </c>
      <c r="K17" s="147">
        <f>+J17*I17</f>
        <v>0</v>
      </c>
      <c r="M17" s="40"/>
    </row>
    <row r="18" spans="1:14" ht="49.5" customHeight="1" x14ac:dyDescent="0.35">
      <c r="A18" s="104">
        <v>9</v>
      </c>
      <c r="B18" s="538" t="s">
        <v>162</v>
      </c>
      <c r="C18" s="515"/>
      <c r="D18" s="515"/>
      <c r="E18" s="515"/>
      <c r="F18" s="515"/>
      <c r="G18" s="515"/>
      <c r="H18" s="45" t="s">
        <v>14</v>
      </c>
      <c r="I18" s="206">
        <f>+'4. Lot 7 Pricing Schedule '!I59</f>
        <v>0</v>
      </c>
      <c r="J18" s="149">
        <v>2450000</v>
      </c>
      <c r="K18" s="147">
        <f t="shared" ref="K18:K21" si="1">+J18*I18</f>
        <v>0</v>
      </c>
    </row>
    <row r="19" spans="1:14" ht="49.5" customHeight="1" x14ac:dyDescent="0.35">
      <c r="A19" s="104">
        <v>10</v>
      </c>
      <c r="B19" s="538" t="s">
        <v>166</v>
      </c>
      <c r="C19" s="515"/>
      <c r="D19" s="515"/>
      <c r="E19" s="515"/>
      <c r="F19" s="515"/>
      <c r="G19" s="515"/>
      <c r="H19" s="45" t="s">
        <v>14</v>
      </c>
      <c r="I19" s="206">
        <f>+'4. Lot 7 Pricing Schedule '!I32</f>
        <v>0</v>
      </c>
      <c r="J19" s="149">
        <v>1050000</v>
      </c>
      <c r="K19" s="147">
        <f t="shared" si="1"/>
        <v>0</v>
      </c>
    </row>
    <row r="20" spans="1:14" ht="49.5" customHeight="1" x14ac:dyDescent="0.35">
      <c r="A20" s="104">
        <v>11</v>
      </c>
      <c r="B20" s="538" t="s">
        <v>169</v>
      </c>
      <c r="C20" s="515"/>
      <c r="D20" s="515"/>
      <c r="E20" s="515"/>
      <c r="F20" s="515"/>
      <c r="G20" s="515"/>
      <c r="H20" s="45" t="s">
        <v>14</v>
      </c>
      <c r="I20" s="206">
        <f>+'4. Lot 7 Pricing Schedule '!G187</f>
        <v>0</v>
      </c>
      <c r="J20" s="149">
        <v>12000</v>
      </c>
      <c r="K20" s="147">
        <f t="shared" si="1"/>
        <v>0</v>
      </c>
    </row>
    <row r="21" spans="1:14" ht="49.5" customHeight="1" thickBot="1" x14ac:dyDescent="0.4">
      <c r="A21" s="105">
        <v>12</v>
      </c>
      <c r="B21" s="534" t="s">
        <v>171</v>
      </c>
      <c r="C21" s="529"/>
      <c r="D21" s="529"/>
      <c r="E21" s="529"/>
      <c r="F21" s="529"/>
      <c r="G21" s="529"/>
      <c r="H21" s="87" t="s">
        <v>14</v>
      </c>
      <c r="I21" s="207">
        <f>+'4. Lot 7 Pricing Schedule '!G185</f>
        <v>0</v>
      </c>
      <c r="J21" s="150">
        <v>60000</v>
      </c>
      <c r="K21" s="148">
        <f t="shared" si="1"/>
        <v>0</v>
      </c>
      <c r="M21" s="113"/>
      <c r="N21" s="113"/>
    </row>
    <row r="22" spans="1:14" ht="24.75" customHeight="1" thickTop="1" thickBot="1" x14ac:dyDescent="0.4">
      <c r="A22" s="1"/>
      <c r="B22" s="533" t="s">
        <v>209</v>
      </c>
      <c r="C22" s="533"/>
      <c r="D22" s="533"/>
      <c r="E22" s="533"/>
      <c r="F22" s="533"/>
      <c r="G22" s="533"/>
      <c r="H22" s="533"/>
      <c r="I22" s="533"/>
      <c r="J22" s="533"/>
      <c r="K22" s="211">
        <f>SUM(K17:K21)</f>
        <v>0</v>
      </c>
    </row>
    <row r="23" spans="1:14" ht="15" thickTop="1" x14ac:dyDescent="0.35">
      <c r="A23" s="1"/>
      <c r="B23" s="1"/>
      <c r="C23" s="1"/>
      <c r="D23" s="1"/>
      <c r="E23" s="1"/>
      <c r="F23" s="1"/>
      <c r="G23" s="1"/>
      <c r="H23" s="1"/>
      <c r="I23" s="1"/>
      <c r="J23" s="1"/>
      <c r="K23" s="1"/>
    </row>
    <row r="24" spans="1:14" ht="15" thickBot="1" x14ac:dyDescent="0.4">
      <c r="A24" s="1"/>
      <c r="B24" s="1"/>
      <c r="C24" s="1"/>
      <c r="D24" s="1"/>
      <c r="E24" s="1"/>
      <c r="F24" s="1"/>
      <c r="G24" s="1"/>
      <c r="H24" s="1"/>
      <c r="I24" s="1"/>
      <c r="J24" s="1"/>
      <c r="K24" s="1"/>
    </row>
    <row r="25" spans="1:14" ht="15.5" thickTop="1" thickBot="1" x14ac:dyDescent="0.4">
      <c r="A25" s="1"/>
      <c r="B25" s="511" t="s">
        <v>156</v>
      </c>
      <c r="C25" s="511"/>
      <c r="D25" s="511"/>
      <c r="E25" s="511"/>
      <c r="F25" s="511"/>
      <c r="G25" s="511"/>
      <c r="H25" s="511"/>
      <c r="I25" s="511"/>
      <c r="J25" s="511"/>
      <c r="K25" s="159">
        <f>+K22+K12</f>
        <v>0</v>
      </c>
    </row>
    <row r="26" spans="1:14" ht="15" thickTop="1" x14ac:dyDescent="0.35"/>
  </sheetData>
  <sheetProtection algorithmName="SHA-512" hashValue="7lB1h54AEIctWhIanSeyoQT1EKmSxDxoVINI0sVNbShXGenAEkA+h1iMLIU3QaBrmSEqnGSFLOYReC4VZ22KNA==" saltValue="eC5LsnUdK/scdTn5QhIMsg==" spinCount="100000" sheet="1" objects="1" scenarios="1"/>
  <mergeCells count="18">
    <mergeCell ref="M10:M11"/>
    <mergeCell ref="B20:G20"/>
    <mergeCell ref="B14:K14"/>
    <mergeCell ref="B15:F15"/>
    <mergeCell ref="B16:G16"/>
    <mergeCell ref="B17:G17"/>
    <mergeCell ref="B18:G18"/>
    <mergeCell ref="B19:G19"/>
    <mergeCell ref="B12:J12"/>
    <mergeCell ref="B10:F11"/>
    <mergeCell ref="B6:F7"/>
    <mergeCell ref="B8:F9"/>
    <mergeCell ref="B2:K2"/>
    <mergeCell ref="B22:J22"/>
    <mergeCell ref="B25:J25"/>
    <mergeCell ref="B21:G21"/>
    <mergeCell ref="B4:F4"/>
    <mergeCell ref="B5:F5"/>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election activeCell="G17" sqref="G17"/>
    </sheetView>
  </sheetViews>
  <sheetFormatPr defaultRowHeight="14.5" x14ac:dyDescent="0.35"/>
  <cols>
    <col min="1" max="1" width="18.1796875" customWidth="1"/>
    <col min="2" max="2" width="23" customWidth="1"/>
    <col min="3" max="3" width="22.81640625" customWidth="1"/>
  </cols>
  <sheetData>
    <row r="1" spans="1:7" ht="16.5" thickTop="1" thickBot="1" x14ac:dyDescent="0.4">
      <c r="A1" s="541" t="s">
        <v>187</v>
      </c>
      <c r="B1" s="542"/>
      <c r="C1" s="542"/>
      <c r="D1" s="542"/>
      <c r="E1" s="542"/>
      <c r="F1" s="542"/>
      <c r="G1" s="543"/>
    </row>
    <row r="2" spans="1:7" ht="15" thickTop="1" x14ac:dyDescent="0.35">
      <c r="A2" s="88"/>
      <c r="B2" s="88"/>
      <c r="C2" s="88"/>
      <c r="D2" s="88"/>
      <c r="E2" s="88"/>
      <c r="F2" s="88"/>
      <c r="G2" s="88"/>
    </row>
    <row r="3" spans="1:7" x14ac:dyDescent="0.35">
      <c r="A3" s="189" t="s">
        <v>185</v>
      </c>
      <c r="B3" s="189" t="s">
        <v>186</v>
      </c>
      <c r="C3" s="189" t="s">
        <v>210</v>
      </c>
      <c r="D3" s="88"/>
      <c r="E3" s="88"/>
      <c r="F3" s="88"/>
      <c r="G3" s="88"/>
    </row>
    <row r="4" spans="1:7" ht="39" customHeight="1" x14ac:dyDescent="0.35">
      <c r="A4" s="212">
        <f>+'5. Lot 7 Evaluation Scenario A '!K23</f>
        <v>0</v>
      </c>
      <c r="B4" s="212">
        <f>+'6. Lot 7 Evaluation Scenario B'!K25</f>
        <v>0</v>
      </c>
      <c r="C4" s="213">
        <f>+A4+B4</f>
        <v>0</v>
      </c>
      <c r="D4" s="88"/>
      <c r="E4" s="88"/>
      <c r="F4" s="88"/>
      <c r="G4" s="88"/>
    </row>
  </sheetData>
  <sheetProtection algorithmName="SHA-512" hashValue="CJC4fPvKTGL1bg4Y+YFQcoerUYuRwIs9b9rFL6r/rVb+GxJcrF2qYsgS6N4mQa7jzpKVpaxG7njzv4kSDHXKNw==" saltValue="Ab3k/N8EVxp+KpFXvYIfDA==" spinCount="100000" sheet="1" objects="1" scenarios="1"/>
  <mergeCells count="1">
    <mergeCell ref="A1:G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Cover Sheet</vt:lpstr>
      <vt:lpstr>1.Lot 7 Instructions  </vt:lpstr>
      <vt:lpstr>2. Lot 7 Scenario A</vt:lpstr>
      <vt:lpstr>3. Lot 7 Scenario B</vt:lpstr>
      <vt:lpstr>4. Lot 7 Pricing Schedule </vt:lpstr>
      <vt:lpstr>5. Lot 7 Evaluation Scenario A </vt:lpstr>
      <vt:lpstr>6. Lot 7 Evaluation Scenario B</vt:lpstr>
      <vt:lpstr>7. Lot 7 Total Costs Evaluation</vt:lpstr>
      <vt:lpstr>'4. Lot 7 Pricing Schedule '!Print_Area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Whitehurst</dc:creator>
  <cp:lastModifiedBy>Helen Baxter</cp:lastModifiedBy>
  <cp:lastPrinted>2019-02-01T11:59:05Z</cp:lastPrinted>
  <dcterms:created xsi:type="dcterms:W3CDTF">2019-01-30T09:47:19Z</dcterms:created>
  <dcterms:modified xsi:type="dcterms:W3CDTF">2019-05-15T07:46:43Z</dcterms:modified>
</cp:coreProperties>
</file>